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730"/>
  <workbookPr defaultThemeVersion="124226"/>
  <mc:AlternateContent xmlns:mc="http://schemas.openxmlformats.org/markup-compatibility/2006">
    <mc:Choice Requires="x15">
      <x15ac:absPath xmlns:x15ac="http://schemas.microsoft.com/office/spreadsheetml/2010/11/ac" url="Z:\EJECUCION\6_Bajo Cesar- CZ\Informes_IMPRESION\Fase Formulacion\Anexos\Anexo 1. Componente Programatico_BC-CZ\"/>
    </mc:Choice>
  </mc:AlternateContent>
  <bookViews>
    <workbookView xWindow="0" yWindow="0" windowWidth="20490" windowHeight="6930" tabRatio="764"/>
  </bookViews>
  <sheets>
    <sheet name="Inst. Planificación" sheetId="24" r:id="rId1"/>
  </sheets>
  <definedNames>
    <definedName name="_xlnm.Print_Titles" localSheetId="0">'Inst. Planificación'!$1:$3</definedName>
  </definedNames>
  <calcPr calcId="162913"/>
</workbook>
</file>

<file path=xl/calcChain.xml><?xml version="1.0" encoding="utf-8"?>
<calcChain xmlns="http://schemas.openxmlformats.org/spreadsheetml/2006/main">
  <c r="L6" i="24" l="1"/>
  <c r="L7" i="24"/>
  <c r="L8" i="24"/>
  <c r="J39" i="24"/>
  <c r="J40" i="24"/>
  <c r="J41" i="24"/>
  <c r="J42" i="24"/>
  <c r="J43" i="24"/>
  <c r="J44" i="24"/>
  <c r="J45" i="24"/>
  <c r="J46" i="24"/>
  <c r="J47" i="24"/>
  <c r="J48" i="24"/>
  <c r="K48" i="24" s="1"/>
  <c r="J49" i="24"/>
  <c r="J50" i="24"/>
  <c r="J51" i="24"/>
  <c r="J52" i="24"/>
  <c r="J53" i="24"/>
  <c r="J54" i="24"/>
  <c r="J55" i="24"/>
  <c r="J56" i="24"/>
  <c r="J57" i="24"/>
  <c r="J58" i="24"/>
  <c r="J59" i="24"/>
  <c r="J60" i="24"/>
  <c r="J61" i="24"/>
  <c r="J62" i="24"/>
  <c r="J63" i="24"/>
  <c r="J64" i="24"/>
  <c r="J65" i="24"/>
  <c r="J66" i="24"/>
  <c r="J67" i="24"/>
  <c r="J68" i="24"/>
  <c r="J69" i="24"/>
  <c r="J70" i="24"/>
  <c r="K67" i="24" l="1"/>
  <c r="K53" i="24"/>
  <c r="K65" i="24"/>
  <c r="K58" i="24"/>
  <c r="K64" i="24"/>
  <c r="K60" i="24"/>
  <c r="K49" i="24"/>
  <c r="K46" i="24"/>
  <c r="K55" i="24"/>
  <c r="K39" i="24"/>
  <c r="L5" i="24"/>
</calcChain>
</file>

<file path=xl/sharedStrings.xml><?xml version="1.0" encoding="utf-8"?>
<sst xmlns="http://schemas.openxmlformats.org/spreadsheetml/2006/main" count="145" uniqueCount="136">
  <si>
    <t>Espacial</t>
  </si>
  <si>
    <t>Temporal</t>
  </si>
  <si>
    <t>RESOLUCIÓN</t>
  </si>
  <si>
    <t>País</t>
  </si>
  <si>
    <t>TOTAL</t>
  </si>
  <si>
    <t>REFERENCIA ESPECÍFICA</t>
  </si>
  <si>
    <t>FUENTE</t>
  </si>
  <si>
    <t>PUBLICACIÓN</t>
  </si>
  <si>
    <t>Plan Nacional de Desarrollo 2014-2018: Todos por un nuevo país. 2015.</t>
  </si>
  <si>
    <t>CAPÍTULO(S)</t>
  </si>
  <si>
    <t>Regiones</t>
  </si>
  <si>
    <t>2014 - 2018</t>
  </si>
  <si>
    <t>PROGRAMAS</t>
  </si>
  <si>
    <t>PROYECTOS</t>
  </si>
  <si>
    <t>Central</t>
  </si>
  <si>
    <t>Desentralizado</t>
  </si>
  <si>
    <t>E. Territoriales</t>
  </si>
  <si>
    <t>Privado</t>
  </si>
  <si>
    <t>SGP</t>
  </si>
  <si>
    <t>SGR</t>
  </si>
  <si>
    <t>FUENTES DE FINANCIACIÓN (Cifras en millones de pesos de 2014)</t>
  </si>
  <si>
    <t>POSIBILIDAD DE ALINEAMIENTO / VÍNCULO</t>
  </si>
  <si>
    <t>METAS</t>
  </si>
  <si>
    <t xml:space="preserve">LEY 1753 DE 2015
</t>
  </si>
  <si>
    <t>TÍTULO II
PLAN DE INVERSIONES Y PRESUPUESTOS PLURIANUALES</t>
  </si>
  <si>
    <t>* Disminuir la deforestación anual de 120 a 90 (en miles de hectáreas/año)                       * 15 Autoridades Ambientales que aplican las directrices ambientales en los instrumentos de planificación y ordenamiento ambiental territorial                                   * de 3 a 6 Sectores económicos que implementan programas que generan beneficios ambientales                                               * de 698 a 1.324 el número de estaciones de monitoreo de amenazas geológicas, hidrometeorológicas y oceánicas                                           * 2.783.000 número de personas que reducen su condición de riesgo, en el marco del proceso de reconstrucción de La Niña 2010 – 2014.</t>
  </si>
  <si>
    <t>Objetivo 3: lograr un crecimiento resiliente y reducir la vulnerabilidad frente a los riesgos de desastres y al cambio climático</t>
  </si>
  <si>
    <t xml:space="preserve">Objetivo 1: Avanzar hacia un crecimiento sostenible y bajo en carbono   </t>
  </si>
  <si>
    <t xml:space="preserve"> Objetivo 2: Proteger y asegurar el uso sostenible del capital natural y mejorar la calidad y la gobernanza ambiental </t>
  </si>
  <si>
    <t>Objetivos</t>
  </si>
  <si>
    <t>Estrategias</t>
  </si>
  <si>
    <t xml:space="preserve">Pilares del Plan Nacional de Desarrollo:                    1. Paz.                             2. Equidad.                    3. Educación. </t>
  </si>
  <si>
    <t>a. Impulsar la transformación de sectores hacia sendas más eficientes y de bajo carbono.                                              b. Mejorar la gestión sectorial para la disminución de impactos ambientales y en la salud asociados al desarrollo económico.</t>
  </si>
  <si>
    <t xml:space="preserve">a. Fortalecer los procesos de la gestión del riesgo: conocimiento, reducción y manejo.                    b. Fortalecer la planificación del desarrollo con criterios de adaptación al cambio climático.                     c. Reducir el riesgo existente, la generación de nuevos riesgos y el impacto de los desastres en los sectores. </t>
  </si>
  <si>
    <t>Estrategias Transversales y Regionales</t>
  </si>
  <si>
    <t>Metas</t>
  </si>
  <si>
    <r>
      <t xml:space="preserve">1. Competitividad e infraestructura estratégicas
2. Movilidad social
3. Transformación del campo
4. Seguridad, justicia y democracia para la construcción de paz
5. Buen gobierno
</t>
    </r>
    <r>
      <rPr>
        <b/>
        <sz val="11"/>
        <color theme="1"/>
        <rFont val="Calibri"/>
        <family val="2"/>
        <scheme val="minor"/>
      </rPr>
      <t xml:space="preserve">6. Crecimiento verde    </t>
    </r>
    <r>
      <rPr>
        <sz val="11"/>
        <color theme="1"/>
        <rFont val="Calibri"/>
        <family val="2"/>
        <scheme val="minor"/>
      </rPr>
      <t xml:space="preserve">                                                                                                                          • Caribe: Próspero, equitativo y sin pobreza extrema.
• Eje Cafetero y Antioquia: Capital humano innovador en territorios incluyentes.
• Centro Oriente y Distrito Capital de Bogotá: Conectividad para la integración y desarrollo productivo
sostenible de la región.
• Pacífico: Desarrollo socioeconómico con equidad, integración y sostenibilidad ambiental.
• Llanos Orientales: Medio ambiente, agroindustria y desarrollo humano: para el crecimiento y bienestar.
• Centro Sur Amazonía</t>
    </r>
  </si>
  <si>
    <t>Plan de Acción Institucional 2016-2019 CORPOCESAR</t>
  </si>
  <si>
    <t>AGUA PARA EL DESARROLLO SOSTENIBLE</t>
  </si>
  <si>
    <t>Formulación y/o ajuste de POMCAS, implementación, evaluación y seguimiento de las cuencas priorizadas en el área de jurisdicción de Corpocesar.</t>
  </si>
  <si>
    <t>Formulación e implementación de planes de manejo de microcuencas en el dpto. del Cesar.</t>
  </si>
  <si>
    <t>Formulación e implementación de planes de manejo ambiental de acuíferos en el dpto. del Cesar.</t>
  </si>
  <si>
    <t>Gestión e Implementación del PORH del río Cesar.</t>
  </si>
  <si>
    <t>Control, seguimiento a los PSMVS y PUEAA aprobados por la Corporación e implementación de acciones para el uso eficiente y descontaminación del recurso hídrico en el dpto. del Cesar.</t>
  </si>
  <si>
    <t>Actualización de la base de dato de usuarios y reglamentación de corrientes enfocada a la variabilidad natural del clima.</t>
  </si>
  <si>
    <t>Control y seguimiento al programa de la tasa retributiva en la jurisdicción de Corpocesar.</t>
  </si>
  <si>
    <t xml:space="preserve">Programa 1: Gestión Integral del Agua Para el Desarrollo Sostenible </t>
  </si>
  <si>
    <t>Promoción y apoyo para la implementación de la política Nacional de Cambio Climático y gestión para la implementación de medidas de mitigación y adaptación en el Cesar.</t>
  </si>
  <si>
    <t>Estudios de investigación y conocimiento para implementar acciones de mitigación apropiadas para la adaptación al cambio climático del sistema hídrico en el Cesar.</t>
  </si>
  <si>
    <t>Programa 2: Resiliencia y Adaptación ante el Cambio Climático</t>
  </si>
  <si>
    <t>Identificación, Formulación e implementación de medidas integrales para la conservación y recuperación del recurso suelo.</t>
  </si>
  <si>
    <t xml:space="preserve">Programa 3: Conservación y Recuperación del Suelo para el Desarrollo Sostenible </t>
  </si>
  <si>
    <t xml:space="preserve">Programa 4: Conservación de la Biodiversidad para el Desarrollo Sostenible </t>
  </si>
  <si>
    <t>Adopción, Gestión e Implementación del POF del Cesar.</t>
  </si>
  <si>
    <t>Declaración de áreas protegidas y/o implementación de otras estrategias de conservación de la biodiversidad y formulación e implementación de planes de manejo de áreas protegidas en el dpto del Cesar.</t>
  </si>
  <si>
    <t>Formulación e implementación de acciones prioritarias para el manejo de ecosistemas estratégicos en el dpto del Cesar (páramos, bosque seco, humedales, otros) para su restauración, rehabilitación y preservación.</t>
  </si>
  <si>
    <t>Fortalecimiento, gestión e implementación de medidas para el manejo de la fauna en el dpto del Cesar</t>
  </si>
  <si>
    <t>Ajuste, diseño, gestión e implementación de la Política de Gestión Ambiental Urbano regional en el dpto. del Cesar</t>
  </si>
  <si>
    <t>Gestión para la promoción y/o construcción de infraestructuras ecológicas urbanas</t>
  </si>
  <si>
    <t xml:space="preserve">Programa 5: Gestión Ambiental Urbano Regional para el Desarrollo Sostenible de Ciudades </t>
  </si>
  <si>
    <t>Optimización integral de los procesos operativos de trámites ambientales otorgados por la Corporación</t>
  </si>
  <si>
    <t>Implementación de un sistema de atención de quejas, contravenciones y sanciones ambientales.</t>
  </si>
  <si>
    <t>Fortalecimiento interinstitucional sostenible del ejercicio de la autoridad ambiental regional (seguimiento, control y vigilancia).</t>
  </si>
  <si>
    <t>Programa 6: Fortalecimiento del Proceso de Trámites y Autorizaciones Ambientales para el Desarrollo Sostenible</t>
  </si>
  <si>
    <t>Evaluación y ajuste de determinantes para el OT e implementación de un sistema de asesoría, seguimiento, evaluación y control a la incorporación efectiva de las determinantes y la gestión del riesgo en los POT´s del dpto. del Cesar</t>
  </si>
  <si>
    <t>Estudios de conocimiento del riesgo ambiental en el territorio y gestión para la reducción y apoyo al manejo de desastres en el dpto. del Cesar.</t>
  </si>
  <si>
    <t>Programa 7: Planificación del Ordenamiento Ambiental Territorial y Gestión del Riesgo para el Desarrollo Sostenible</t>
  </si>
  <si>
    <t>Revisión y/o ajuste e implementación de la red hidrometeorológica en la jurisdicción de Corpocesar.</t>
  </si>
  <si>
    <t>Diseño, implementación y operación de las redes de monitoreo de los recursos naturales en el área de jurisdicción de la Corporación.</t>
  </si>
  <si>
    <t>Implementación del Sistema de información para la Gestión Ambiental – SIPGA (SIAC-SIG).</t>
  </si>
  <si>
    <t>Ajuste, actualización y adopción del PGAR/PLANEAR</t>
  </si>
  <si>
    <t xml:space="preserve">Programa 8: Gestión del Conocimiento e Información Ambiental para el Desarrollo Sostenible </t>
  </si>
  <si>
    <t>Fortalecimiento y optimización del programa transversal de Educación Ambiental de la Corporación, armonizado a la Política Nacional de Educación Ambiental de Colombia</t>
  </si>
  <si>
    <t xml:space="preserve">Programa 9: Educación Ambiental para el Desarrollo Sostenible </t>
  </si>
  <si>
    <t>Implementación de estrategias para el manejo ambiental en comunidades afrodescendientes, otras minorías étnicas, y/o poblaciones víctimas del conflicto armado.</t>
  </si>
  <si>
    <t>Implementación de estrategias para el manejo ambiental en territorios indígenas de la Sierra Nevada de Santa Marta y Serranía de Perijá, incorporando la cosmovisión de los pueblos indígenas y el enfoque diferencial.</t>
  </si>
  <si>
    <t>Diseño e implementación de políticas efectivas para la gestión de ingresos y sostenibilidad financiera de las competencias misionales de la Corporación.</t>
  </si>
  <si>
    <t>Organización integral de la institucionalidad.</t>
  </si>
  <si>
    <t>Fortalecimiento intra-institucional de la estructura organizacional regional de la Corporación</t>
  </si>
  <si>
    <t>Fortalecimiento e implementación de las TIC´s.</t>
  </si>
  <si>
    <t>Capítulo I: Aprestamiento                                                                               Capítulo II: Marco general y referencial                                                                                                                                                   Capítulo III: Diagnóstico Ambiental                                                                        Capítulo IV: Acciones Operativas                                                                                     4.1 Articulación programática: ODS-Líneas estratégica PGAR - IMG                                                                                         4.2 Descripción de Programas y Proyectos                                                                                                4.3 Ponderación de once (11) programas y treinta y dos (32) proyectos                                                                                                                                    4.4 Descripción de Proyectos y metas  Capítulo                                                                                          V: Plan Financiero Capítulo                                                                                                                                                                 VI: Sistema de Seguimiento y Evaluación</t>
  </si>
  <si>
    <t>% Avance POMCAS
% PORH
% PSMV seguimiento
% Cuerpos de agua reglamentados
% PUEAA con seguimiento
% POMCAS en ejecución</t>
  </si>
  <si>
    <t>% entes territoriales asesorados cambio climático</t>
  </si>
  <si>
    <t>% de suelos degradados en recuperación o rehabilitación</t>
  </si>
  <si>
    <t>% de áreas protegidas regionales declaradas e inscritas en el RUNAP
Porcentaje de avance en la formulación del Plan de Ordenación Forestal
% de páramos delimitados, con zonificación y con régimen de usos
% de áreas protegidas con planes de manejo en ejecución
% de especies amenazadas con medidas de manejo en ejecución
% de especies invasoras con medidas de manejo en ejecución
Porcentaje de áreas de ecosistemas en restauración, rehabilitación y reforestación</t>
  </si>
  <si>
    <t>% PGIRS con seguimiento
% sectores con acompañamiento para reconversión hacia sistemas sostenibles de producción
Ejecución de acciones en Gestión ambiental urbana
Implementación del programa regional de negocios verdes por la autoridad ambiental</t>
  </si>
  <si>
    <t>% autorizaciones ambientales con seguimiento
% autorizaciones ambientales resueltas dentro de los tiempos establecidos por la ley
% quejas y contravenciones ambientales atendidas</t>
  </si>
  <si>
    <t>%de municipios con seguimiento al cumplimiento de los asuntos ambientales concertados de los POT adoptados
% municipios asesorados o asistidos en la incorporación de los determinantes ambientales para la revisión y ajuste de los POT
Ejecución de acciones en conocimiento y reducción del riesgo y manejo de desastres</t>
  </si>
  <si>
    <t>% de redes y estaciones de monitoreo en operación
% actualización y reporte de la información en el SIAC</t>
  </si>
  <si>
    <t>Ejecución de acciones en educación ambiental</t>
  </si>
  <si>
    <t>Índice de desempeño</t>
  </si>
  <si>
    <t xml:space="preserve">Parcial </t>
  </si>
  <si>
    <t>Total Programa</t>
  </si>
  <si>
    <t xml:space="preserve">Programa 11: Desarrollo Institucional Integral 
</t>
  </si>
  <si>
    <t>Programa 10: Gestión Ambiental con Visión Ancestral Indígena para el Desarrollo Sostenible</t>
  </si>
  <si>
    <t>Plan de Acción Institucional 2016-2019 CORPAMAG</t>
  </si>
  <si>
    <t>PAI CORPAMAG “Magdalena ambiental, compromiso de todos"</t>
  </si>
  <si>
    <t>LÍNEAS ESTRATÉGICAS</t>
  </si>
  <si>
    <t>1. Generación de Corresponsabilidad Conductas y Acciones Ciudadanas Compatibles con la Cultura de Conservación del Medio Ambiente y los Recursos Naturales</t>
  </si>
  <si>
    <t>2. Planificación, Manejo y Uso Sostenible de los Recursos y Valores Naturales y Culturales</t>
  </si>
  <si>
    <t>3. Fortalecimiento Institucional para la Administración y Conservación de los Recursos Naturales</t>
  </si>
  <si>
    <t>PROGRAMA 1. Fortalecimiento de la Educación Ambiental y Cultura Ciudadana</t>
  </si>
  <si>
    <t>PROGRAMA 2. Estrategias para la Conservación de la Biodiversidad</t>
  </si>
  <si>
    <t>PROGRAMA 3. Planificación Ambiental del Territorio para la Adaptación al Cambio Climático</t>
  </si>
  <si>
    <t>PROGRAMA 4. Gestión Integral del Recurso Hídrico</t>
  </si>
  <si>
    <t>PROGRAMA 5. Gestión del Riesgo</t>
  </si>
  <si>
    <t>PROGRAMA 6. Gestión Ambiental para el Desarrollo Sostenible</t>
  </si>
  <si>
    <t>PROGRAMA 7. Fortalecimiento Institucional</t>
  </si>
  <si>
    <t>2.1. Declaración, Socialización, Implementación y Manejo de Áreas Protegidas</t>
  </si>
  <si>
    <t>2.2. Restauración de Ecosistemas</t>
  </si>
  <si>
    <t>2.3. Recuperación, Mantenimiento y Conservación de los Caños del Complejo Deltaico Estuarino Del Rio Magdalena</t>
  </si>
  <si>
    <t>2.4. Recuperación, Mantenimiento y Conservación de la Sección Hidráulica y Márgenes de los Ríos Sevilla, Frío, Aracataca, Fundación y Humedales Afluentes al Complejo CGSM</t>
  </si>
  <si>
    <t>2.6. Implementación de Estrategias para Adaptación al Cambio Climático</t>
  </si>
  <si>
    <t>2.7. Implementación de Estrategias para la Sostenibilidad Ambiental de la CGSM</t>
  </si>
  <si>
    <t>3.1. Orientación de los Modelos de Ocupación Territorial y Competitividad Municipal</t>
  </si>
  <si>
    <t>3.2. Adaptación y Mitigación al Cambio Climático</t>
  </si>
  <si>
    <t>3.3. Formulación de Instrumentos para el Ordenamiento Ambiental</t>
  </si>
  <si>
    <t>3.4. Gestión de la Zona Costera, para Mitigación de Amenazas Marino-Costeras</t>
  </si>
  <si>
    <t>4.1. Administración del Recurso Hídrico para su Sostenibilidad</t>
  </si>
  <si>
    <t>4.2. Gobernanza del Recurso Hídrico</t>
  </si>
  <si>
    <t>4.3. Control y Monitoreo del Recurso Hídrico</t>
  </si>
  <si>
    <t>5.1 Generación de Conocimiento para la Prevención del Riesgo</t>
  </si>
  <si>
    <t>5.2 Obras de Recuperación de Humedales y Cuerpos de Agua para la Mitigación del Riesgo</t>
  </si>
  <si>
    <t>6.2 Asuntos Ambientales y Urbanos</t>
  </si>
  <si>
    <t>6.3 Fortalecimiento del Laboratorio Ambiental</t>
  </si>
  <si>
    <t xml:space="preserve">7.1 Gestión de la Información </t>
  </si>
  <si>
    <t xml:space="preserve">7.2 Buen Gobierno </t>
  </si>
  <si>
    <t>7.3 Gestión del Talento Humano</t>
  </si>
  <si>
    <t xml:space="preserve">7.4 Eficiencia Administrativa </t>
  </si>
  <si>
    <t>7.5 Gestión Financiera</t>
  </si>
  <si>
    <t>a. Conservar y asegurar el uso sostenible del capital natural marino y continental de la Nación.                          b. Ordenamiento integral del territorio para el desarrollo sostenible.                                                              c. Mejorar la calidad ambiental a partir del fortalecimiento del desempeño ambiental de los sectores productivos, buscando mejorar su competitividad.                                                                                                             d. Consolidar un marco de política de cambio climático buscando su integración con la planificación ambiental, territorial y sectorial.                                                                                                                                                                 e. Fortalecimiento institucional y gobernanza, para optimizar el desempeño del Sina, la educación e investigación y la generación de información y conocimiento ambiental.</t>
  </si>
  <si>
    <t>6.1 Fortalecimiento Técnico y Logístico para el Control, Seguimiento Monitoreo al Uso, Aprovechamiento y Manejo de los Recursos Naturales</t>
  </si>
  <si>
    <t>2.5 Recuperación y Protección de Especies</t>
  </si>
  <si>
    <t>1.2. Promoción de la Educación Ambiental</t>
  </si>
  <si>
    <t>1.1. Formación Educativo Ambiental</t>
  </si>
  <si>
    <t>ANEXO 1.1 INSTRUMENTOS DE PLANIFICACIÓN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</si>
</sst>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color theme="1"/>
      <name val="Calibri"/>
      <family val="2"/>
      <scheme val="minor"/>
    </font>
    <font>
      <b/>
      <sz val="9"/>
      <color theme="1"/>
      <name val="Calibri"/>
      <family val="2"/>
      <scheme val="minor"/>
    </font>
    <font>
      <b/>
      <sz val="9"/>
      <color theme="1"/>
      <name val="Arial"/>
      <family val="2"/>
    </font>
  </fonts>
  <fills count="4">
    <fill>
      <patternFill patternType="none"/>
    </fill>
    <fill>
      <patternFill patternType="gray125"/>
    </fill>
    <fill>
      <patternFill patternType="solid">
        <fgColor rgb="FFC4C4C4"/>
        <bgColor indexed="64"/>
      </patternFill>
    </fill>
    <fill>
      <patternFill patternType="solid">
        <fgColor theme="0" tint="-0.249977111117893"/>
        <bgColor indexed="64"/>
      </patternFill>
    </fill>
  </fills>
  <borders count="6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diagonal/>
    </border>
    <border>
      <left/>
      <right/>
      <top/>
      <bottom style="medium">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style="medium">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diagonal/>
    </border>
  </borders>
  <cellStyleXfs count="1">
    <xf numFmtId="0" fontId="0" fillId="0" borderId="0"/>
  </cellStyleXfs>
  <cellXfs count="156">
    <xf numFmtId="0" fontId="0" fillId="0" borderId="0" xfId="0"/>
    <xf numFmtId="0" fontId="0" fillId="0" borderId="0" xfId="0" applyAlignment="1">
      <alignment horizontal="center"/>
    </xf>
    <xf numFmtId="0" fontId="1" fillId="0" borderId="0" xfId="0" applyFont="1"/>
    <xf numFmtId="0" fontId="0" fillId="0" borderId="5" xfId="0" applyBorder="1" applyAlignment="1">
      <alignment vertical="center" wrapText="1"/>
    </xf>
    <xf numFmtId="0" fontId="0" fillId="0" borderId="0" xfId="0" applyAlignment="1">
      <alignment vertical="center" wrapText="1"/>
    </xf>
    <xf numFmtId="0" fontId="0" fillId="0" borderId="9" xfId="0" applyBorder="1" applyAlignment="1">
      <alignment horizontal="center" vertical="center" wrapText="1"/>
    </xf>
    <xf numFmtId="0" fontId="0" fillId="0" borderId="10" xfId="0" applyBorder="1" applyAlignment="1">
      <alignment vertical="center" wrapText="1"/>
    </xf>
    <xf numFmtId="0" fontId="0" fillId="0" borderId="12" xfId="0" applyBorder="1" applyAlignment="1">
      <alignment vertical="center" wrapText="1"/>
    </xf>
    <xf numFmtId="0" fontId="0" fillId="0" borderId="22" xfId="0" applyBorder="1" applyAlignment="1">
      <alignment vertical="center" wrapText="1"/>
    </xf>
    <xf numFmtId="0" fontId="0" fillId="0" borderId="13"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0" fillId="0" borderId="6" xfId="0" applyBorder="1" applyAlignment="1">
      <alignment horizontal="center" vertical="center" wrapText="1"/>
    </xf>
    <xf numFmtId="0" fontId="0" fillId="0" borderId="23" xfId="0"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0" fillId="0" borderId="26" xfId="0" applyBorder="1" applyAlignment="1">
      <alignment vertical="center" wrapText="1"/>
    </xf>
    <xf numFmtId="0" fontId="0" fillId="0" borderId="29" xfId="0" applyBorder="1" applyAlignment="1">
      <alignment horizontal="left" vertical="center" wrapText="1"/>
    </xf>
    <xf numFmtId="0" fontId="0" fillId="0" borderId="31" xfId="0" applyBorder="1" applyAlignment="1">
      <alignment horizontal="left" vertical="center" wrapText="1"/>
    </xf>
    <xf numFmtId="0" fontId="0" fillId="0" borderId="40" xfId="0" applyBorder="1" applyAlignment="1">
      <alignment vertical="center" wrapText="1"/>
    </xf>
    <xf numFmtId="0" fontId="0" fillId="0" borderId="42" xfId="0" applyBorder="1" applyAlignment="1">
      <alignment vertical="center" wrapText="1"/>
    </xf>
    <xf numFmtId="0" fontId="0" fillId="0" borderId="33" xfId="0" applyBorder="1" applyAlignment="1">
      <alignment vertical="center" wrapText="1"/>
    </xf>
    <xf numFmtId="0" fontId="0" fillId="0" borderId="43" xfId="0" applyBorder="1" applyAlignment="1">
      <alignment vertical="center" wrapText="1"/>
    </xf>
    <xf numFmtId="3" fontId="0" fillId="0" borderId="42" xfId="0" applyNumberFormat="1" applyBorder="1" applyAlignment="1">
      <alignment vertical="center" wrapText="1"/>
    </xf>
    <xf numFmtId="3" fontId="0" fillId="0" borderId="43" xfId="0" applyNumberFormat="1" applyBorder="1" applyAlignment="1">
      <alignment vertical="center" wrapText="1"/>
    </xf>
    <xf numFmtId="3" fontId="0" fillId="0" borderId="44" xfId="0" applyNumberFormat="1" applyBorder="1" applyAlignment="1">
      <alignment vertical="center" wrapText="1"/>
    </xf>
    <xf numFmtId="0" fontId="0" fillId="0" borderId="18" xfId="0" applyBorder="1" applyAlignment="1">
      <alignment vertical="center" wrapText="1"/>
    </xf>
    <xf numFmtId="0" fontId="0" fillId="0" borderId="17" xfId="0" applyBorder="1" applyAlignment="1">
      <alignment vertical="center" wrapText="1"/>
    </xf>
    <xf numFmtId="0" fontId="0" fillId="0" borderId="32" xfId="0" applyBorder="1" applyAlignment="1">
      <alignment vertical="center" wrapText="1"/>
    </xf>
    <xf numFmtId="0" fontId="0" fillId="0" borderId="34" xfId="0" applyBorder="1" applyAlignment="1">
      <alignment vertical="center" wrapText="1"/>
    </xf>
    <xf numFmtId="0" fontId="0" fillId="0" borderId="27" xfId="0" applyBorder="1" applyAlignment="1">
      <alignment vertical="center" wrapText="1"/>
    </xf>
    <xf numFmtId="0" fontId="0" fillId="0" borderId="11" xfId="0" applyBorder="1" applyAlignment="1">
      <alignment vertical="center" wrapText="1"/>
    </xf>
    <xf numFmtId="0" fontId="0" fillId="0" borderId="30"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0" fillId="0" borderId="37" xfId="0" applyBorder="1" applyAlignment="1">
      <alignment vertical="center" wrapText="1"/>
    </xf>
    <xf numFmtId="0" fontId="0" fillId="0" borderId="19" xfId="0" applyBorder="1" applyAlignment="1">
      <alignment vertical="center" wrapText="1"/>
    </xf>
    <xf numFmtId="0" fontId="1" fillId="0" borderId="39"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vertical="center" wrapText="1"/>
    </xf>
    <xf numFmtId="0" fontId="0" fillId="0" borderId="3" xfId="0" applyBorder="1" applyAlignment="1">
      <alignment vertical="center" wrapText="1"/>
    </xf>
    <xf numFmtId="3" fontId="1" fillId="0" borderId="1" xfId="0" applyNumberFormat="1" applyFont="1" applyBorder="1" applyAlignment="1">
      <alignment vertical="center" wrapText="1"/>
    </xf>
    <xf numFmtId="0" fontId="1" fillId="0" borderId="2" xfId="0" applyFont="1" applyBorder="1" applyAlignment="1">
      <alignment vertical="center" wrapText="1"/>
    </xf>
    <xf numFmtId="3" fontId="1" fillId="0" borderId="2" xfId="0" applyNumberFormat="1" applyFont="1" applyBorder="1" applyAlignment="1">
      <alignment vertical="center" wrapText="1"/>
    </xf>
    <xf numFmtId="3" fontId="1" fillId="0" borderId="3" xfId="0" applyNumberFormat="1" applyFont="1" applyBorder="1" applyAlignment="1">
      <alignment vertical="center" wrapText="1"/>
    </xf>
    <xf numFmtId="3" fontId="0" fillId="0" borderId="4" xfId="0" applyNumberFormat="1" applyBorder="1" applyAlignment="1">
      <alignment vertical="center" wrapText="1"/>
    </xf>
    <xf numFmtId="3" fontId="0" fillId="0" borderId="5" xfId="0" applyNumberFormat="1" applyBorder="1" applyAlignment="1">
      <alignment vertical="center" wrapText="1"/>
    </xf>
    <xf numFmtId="3" fontId="0" fillId="0" borderId="6" xfId="0" applyNumberFormat="1" applyBorder="1" applyAlignment="1">
      <alignment vertical="center" wrapText="1"/>
    </xf>
    <xf numFmtId="0" fontId="0" fillId="0" borderId="37" xfId="0" applyBorder="1" applyAlignment="1">
      <alignment horizontal="center" vertical="center" wrapText="1"/>
    </xf>
    <xf numFmtId="0" fontId="2" fillId="2" borderId="14" xfId="0" applyFont="1" applyFill="1" applyBorder="1" applyAlignment="1">
      <alignment horizontal="center"/>
    </xf>
    <xf numFmtId="0" fontId="2" fillId="2" borderId="15" xfId="0" applyFont="1" applyFill="1" applyBorder="1" applyAlignment="1">
      <alignment horizontal="center"/>
    </xf>
    <xf numFmtId="0" fontId="2" fillId="2" borderId="16" xfId="0" applyFont="1" applyFill="1" applyBorder="1" applyAlignment="1">
      <alignment horizontal="center"/>
    </xf>
    <xf numFmtId="0" fontId="0" fillId="0" borderId="41" xfId="0" applyBorder="1" applyAlignment="1">
      <alignment vertical="center" wrapText="1"/>
    </xf>
    <xf numFmtId="0" fontId="0" fillId="0" borderId="44" xfId="0" applyBorder="1" applyAlignment="1">
      <alignment vertical="center" wrapText="1"/>
    </xf>
    <xf numFmtId="0" fontId="0" fillId="0" borderId="31" xfId="0" applyBorder="1" applyAlignment="1">
      <alignment vertical="center" wrapText="1"/>
    </xf>
    <xf numFmtId="0" fontId="0" fillId="0" borderId="45" xfId="0" applyBorder="1" applyAlignment="1">
      <alignment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2" fillId="2" borderId="46" xfId="0" applyFont="1" applyFill="1" applyBorder="1" applyAlignment="1">
      <alignment horizontal="center"/>
    </xf>
    <xf numFmtId="0" fontId="2" fillId="2" borderId="47" xfId="0" applyFont="1" applyFill="1" applyBorder="1" applyAlignment="1">
      <alignment horizontal="center"/>
    </xf>
    <xf numFmtId="0" fontId="2" fillId="2" borderId="0" xfId="0" applyFont="1" applyFill="1" applyBorder="1" applyAlignment="1">
      <alignment horizontal="center"/>
    </xf>
    <xf numFmtId="0" fontId="2" fillId="2" borderId="48" xfId="0" applyFont="1" applyFill="1" applyBorder="1" applyAlignment="1">
      <alignment horizontal="center"/>
    </xf>
    <xf numFmtId="0" fontId="2" fillId="2" borderId="47" xfId="0" applyFont="1" applyFill="1" applyBorder="1" applyAlignment="1">
      <alignment horizontal="left"/>
    </xf>
    <xf numFmtId="3"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3" fontId="0" fillId="0" borderId="5" xfId="0" applyNumberFormat="1" applyBorder="1" applyAlignment="1">
      <alignment horizontal="center" vertical="center" wrapText="1"/>
    </xf>
    <xf numFmtId="3" fontId="0" fillId="0" borderId="4" xfId="0" applyNumberFormat="1" applyBorder="1" applyAlignment="1">
      <alignment horizontal="center" vertical="center" wrapText="1"/>
    </xf>
    <xf numFmtId="0" fontId="0" fillId="0" borderId="7" xfId="0" applyBorder="1" applyAlignment="1">
      <alignment horizontal="center" vertical="center" wrapText="1"/>
    </xf>
    <xf numFmtId="0" fontId="0" fillId="0" borderId="49" xfId="0" applyBorder="1" applyAlignment="1">
      <alignment horizontal="center" vertical="center" wrapText="1"/>
    </xf>
    <xf numFmtId="0" fontId="0" fillId="0" borderId="8" xfId="0" applyBorder="1" applyAlignment="1">
      <alignment vertical="center" wrapText="1"/>
    </xf>
    <xf numFmtId="0" fontId="2" fillId="2" borderId="15" xfId="0" applyFont="1" applyFill="1" applyBorder="1" applyAlignment="1"/>
    <xf numFmtId="0" fontId="2" fillId="2" borderId="16" xfId="0" applyFont="1" applyFill="1" applyBorder="1" applyAlignment="1"/>
    <xf numFmtId="0" fontId="0" fillId="0" borderId="39" xfId="0" applyBorder="1" applyAlignment="1">
      <alignment horizontal="center" vertical="center" wrapText="1"/>
    </xf>
    <xf numFmtId="0" fontId="0" fillId="0" borderId="51" xfId="0" applyBorder="1" applyAlignment="1">
      <alignment horizontal="center" vertical="center" wrapText="1"/>
    </xf>
    <xf numFmtId="0" fontId="0" fillId="0" borderId="11" xfId="0" applyBorder="1" applyAlignment="1">
      <alignment horizontal="left" vertical="center" wrapText="1"/>
    </xf>
    <xf numFmtId="0" fontId="0" fillId="0" borderId="5" xfId="0" applyBorder="1" applyAlignment="1">
      <alignment horizontal="left" vertical="center" wrapText="1"/>
    </xf>
    <xf numFmtId="0" fontId="0" fillId="0" borderId="49" xfId="0" applyBorder="1" applyAlignment="1">
      <alignment horizontal="left" vertical="center" wrapText="1"/>
    </xf>
    <xf numFmtId="0" fontId="0" fillId="0" borderId="56" xfId="0" applyBorder="1" applyAlignment="1">
      <alignment horizontal="left" vertical="center" wrapText="1"/>
    </xf>
    <xf numFmtId="0" fontId="0" fillId="0" borderId="9" xfId="0" applyBorder="1" applyAlignment="1">
      <alignment horizontal="left" vertical="center" wrapText="1"/>
    </xf>
    <xf numFmtId="0" fontId="0" fillId="0" borderId="23" xfId="0" applyBorder="1" applyAlignment="1">
      <alignment horizontal="left" vertical="center" wrapText="1"/>
    </xf>
    <xf numFmtId="3" fontId="0" fillId="0" borderId="11" xfId="0" applyNumberFormat="1" applyBorder="1" applyAlignment="1">
      <alignment vertical="center" wrapText="1"/>
    </xf>
    <xf numFmtId="3" fontId="0" fillId="0" borderId="30" xfId="0" applyNumberFormat="1" applyBorder="1" applyAlignment="1">
      <alignment vertical="center" wrapText="1"/>
    </xf>
    <xf numFmtId="3" fontId="0" fillId="0" borderId="49" xfId="0" applyNumberFormat="1" applyBorder="1" applyAlignment="1">
      <alignment vertical="center" wrapText="1"/>
    </xf>
    <xf numFmtId="0" fontId="0" fillId="0" borderId="49" xfId="0" applyBorder="1" applyAlignment="1">
      <alignment vertical="center" wrapText="1"/>
    </xf>
    <xf numFmtId="3" fontId="0" fillId="0" borderId="8" xfId="0" applyNumberFormat="1" applyBorder="1" applyAlignment="1">
      <alignment vertical="center" wrapText="1"/>
    </xf>
    <xf numFmtId="0" fontId="2" fillId="2" borderId="15" xfId="0" applyFont="1" applyFill="1" applyBorder="1" applyAlignment="1">
      <alignment horizontal="left"/>
    </xf>
    <xf numFmtId="3" fontId="0" fillId="0" borderId="6" xfId="0" applyNumberFormat="1" applyBorder="1" applyAlignment="1">
      <alignment horizontal="center" vertical="center" wrapText="1"/>
    </xf>
    <xf numFmtId="0" fontId="0" fillId="0" borderId="0" xfId="0" applyAlignment="1">
      <alignment horizontal="center" vertical="center" wrapText="1"/>
    </xf>
    <xf numFmtId="0" fontId="4" fillId="0" borderId="0" xfId="0" applyFont="1" applyFill="1" applyBorder="1" applyAlignment="1">
      <alignment vertical="center" wrapText="1"/>
    </xf>
    <xf numFmtId="0" fontId="1" fillId="0" borderId="57"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20" xfId="0" applyBorder="1" applyAlignment="1">
      <alignment horizontal="center" vertical="center" wrapText="1"/>
    </xf>
    <xf numFmtId="0" fontId="0" fillId="0" borderId="38" xfId="0" applyBorder="1" applyAlignment="1">
      <alignment horizontal="center" vertical="center" wrapText="1"/>
    </xf>
    <xf numFmtId="0" fontId="0" fillId="0" borderId="21" xfId="0" applyBorder="1" applyAlignment="1">
      <alignment horizontal="center" vertical="center" wrapText="1"/>
    </xf>
    <xf numFmtId="0" fontId="1" fillId="3" borderId="52" xfId="0" applyFont="1" applyFill="1" applyBorder="1" applyAlignment="1">
      <alignment horizontal="center" vertical="center"/>
    </xf>
    <xf numFmtId="0" fontId="1" fillId="3" borderId="50" xfId="0" applyFont="1" applyFill="1" applyBorder="1" applyAlignment="1">
      <alignment horizontal="center" vertical="center"/>
    </xf>
    <xf numFmtId="0" fontId="1" fillId="0" borderId="38" xfId="0" applyFont="1" applyBorder="1" applyAlignment="1">
      <alignment horizontal="center" vertical="center" wrapText="1"/>
    </xf>
    <xf numFmtId="0" fontId="1" fillId="0" borderId="21" xfId="0" applyFont="1" applyBorder="1" applyAlignment="1">
      <alignment horizontal="center" vertical="center" wrapText="1"/>
    </xf>
    <xf numFmtId="0" fontId="2" fillId="2" borderId="14" xfId="0" applyFont="1" applyFill="1" applyBorder="1" applyAlignment="1">
      <alignment horizontal="center"/>
    </xf>
    <xf numFmtId="0" fontId="2" fillId="2" borderId="39" xfId="0" applyFont="1" applyFill="1" applyBorder="1" applyAlignment="1">
      <alignment horizontal="center"/>
    </xf>
    <xf numFmtId="0" fontId="2" fillId="2" borderId="15" xfId="0" applyFont="1" applyFill="1" applyBorder="1" applyAlignment="1">
      <alignment horizontal="center"/>
    </xf>
    <xf numFmtId="0" fontId="2" fillId="2" borderId="16" xfId="0" applyFont="1" applyFill="1" applyBorder="1" applyAlignment="1">
      <alignment horizontal="center"/>
    </xf>
    <xf numFmtId="0" fontId="0" fillId="0" borderId="20" xfId="0" applyBorder="1" applyAlignment="1">
      <alignment horizontal="left" vertical="center" wrapText="1"/>
    </xf>
    <xf numFmtId="0" fontId="0" fillId="0" borderId="38" xfId="0" applyBorder="1" applyAlignment="1">
      <alignment horizontal="left" vertical="center" wrapText="1"/>
    </xf>
    <xf numFmtId="0" fontId="0" fillId="0" borderId="21" xfId="0" applyBorder="1" applyAlignment="1">
      <alignment horizontal="left"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50" xfId="0" applyFont="1" applyBorder="1" applyAlignment="1">
      <alignment horizontal="center"/>
    </xf>
    <xf numFmtId="0" fontId="1" fillId="0" borderId="39" xfId="0" applyFont="1" applyBorder="1" applyAlignment="1">
      <alignment horizontal="center"/>
    </xf>
    <xf numFmtId="0" fontId="1" fillId="0" borderId="51" xfId="0" applyFont="1" applyBorder="1" applyAlignment="1">
      <alignment horizontal="center"/>
    </xf>
    <xf numFmtId="0" fontId="1" fillId="0" borderId="52" xfId="0" applyFont="1" applyBorder="1" applyAlignment="1">
      <alignment horizontal="center"/>
    </xf>
    <xf numFmtId="0" fontId="1" fillId="0" borderId="0" xfId="0" applyFont="1" applyBorder="1" applyAlignment="1">
      <alignment horizontal="center"/>
    </xf>
    <xf numFmtId="0" fontId="0" fillId="0" borderId="31" xfId="0" applyBorder="1" applyAlignment="1">
      <alignment horizontal="left" vertical="center" wrapText="1"/>
    </xf>
    <xf numFmtId="0" fontId="0" fillId="0" borderId="37" xfId="0" applyBorder="1" applyAlignment="1">
      <alignment horizontal="center" vertical="center" wrapText="1"/>
    </xf>
    <xf numFmtId="0" fontId="0" fillId="0" borderId="44" xfId="0" applyBorder="1" applyAlignment="1">
      <alignment horizontal="center" vertical="center" wrapText="1"/>
    </xf>
    <xf numFmtId="0" fontId="0" fillId="0" borderId="19" xfId="0" applyBorder="1" applyAlignment="1">
      <alignment horizontal="center" vertical="center" wrapText="1"/>
    </xf>
    <xf numFmtId="0" fontId="0" fillId="0" borderId="37" xfId="0" applyBorder="1" applyAlignment="1">
      <alignment horizontal="left" vertical="center" wrapText="1"/>
    </xf>
    <xf numFmtId="0" fontId="0" fillId="0" borderId="44" xfId="0" applyBorder="1" applyAlignment="1">
      <alignment horizontal="left" vertical="center" wrapText="1"/>
    </xf>
    <xf numFmtId="0" fontId="0" fillId="0" borderId="19" xfId="0" applyBorder="1" applyAlignment="1">
      <alignment horizontal="left" vertical="center" wrapText="1"/>
    </xf>
    <xf numFmtId="0" fontId="1" fillId="0" borderId="14" xfId="0" applyFont="1" applyBorder="1" applyAlignment="1">
      <alignment horizontal="center" vertical="center" wrapText="1"/>
    </xf>
    <xf numFmtId="0" fontId="1" fillId="0" borderId="28" xfId="0" applyFont="1" applyBorder="1" applyAlignment="1">
      <alignment horizontal="center" vertical="center" wrapText="1"/>
    </xf>
    <xf numFmtId="0" fontId="0" fillId="0" borderId="35" xfId="0" applyBorder="1" applyAlignment="1">
      <alignment horizontal="center" vertical="center" wrapText="1"/>
    </xf>
    <xf numFmtId="0" fontId="0" fillId="0" borderId="42" xfId="0" applyBorder="1" applyAlignment="1">
      <alignment horizontal="center" vertical="center" wrapText="1"/>
    </xf>
    <xf numFmtId="0" fontId="0" fillId="0" borderId="18" xfId="0" applyBorder="1" applyAlignment="1">
      <alignment horizontal="center" vertical="center" wrapText="1"/>
    </xf>
    <xf numFmtId="0" fontId="0" fillId="0" borderId="36" xfId="0" applyBorder="1" applyAlignment="1">
      <alignment horizontal="center" vertical="center" wrapText="1"/>
    </xf>
    <xf numFmtId="0" fontId="0" fillId="0" borderId="43" xfId="0" applyBorder="1" applyAlignment="1">
      <alignment horizontal="center" vertical="center" wrapText="1"/>
    </xf>
    <xf numFmtId="0" fontId="0" fillId="0" borderId="17" xfId="0" applyBorder="1" applyAlignment="1">
      <alignment horizontal="center" vertical="center" wrapText="1"/>
    </xf>
    <xf numFmtId="0" fontId="0" fillId="0" borderId="32" xfId="0"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11" xfId="0" applyBorder="1" applyAlignment="1">
      <alignment horizontal="center" vertical="center" wrapText="1"/>
    </xf>
    <xf numFmtId="0" fontId="0" fillId="0" borderId="29" xfId="0" applyBorder="1" applyAlignment="1">
      <alignment horizontal="center" vertical="center" wrapText="1"/>
    </xf>
    <xf numFmtId="0" fontId="0" fillId="0" borderId="22" xfId="0" applyBorder="1" applyAlignment="1">
      <alignment horizontal="center" vertical="center" wrapText="1"/>
    </xf>
    <xf numFmtId="0" fontId="0" fillId="0" borderId="13" xfId="0" applyBorder="1" applyAlignment="1">
      <alignment horizontal="center" vertical="center" wrapText="1"/>
    </xf>
    <xf numFmtId="0" fontId="0" fillId="0" borderId="52" xfId="0" applyBorder="1" applyAlignment="1">
      <alignment horizontal="center" vertical="center" wrapText="1"/>
    </xf>
    <xf numFmtId="0" fontId="0" fillId="0" borderId="50" xfId="0" applyBorder="1" applyAlignment="1">
      <alignment horizontal="center" vertical="center" wrapText="1"/>
    </xf>
    <xf numFmtId="0" fontId="0" fillId="0" borderId="53" xfId="0" applyBorder="1" applyAlignment="1">
      <alignment horizontal="left" vertical="center" wrapText="1"/>
    </xf>
    <xf numFmtId="0" fontId="0" fillId="0" borderId="30" xfId="0" applyBorder="1" applyAlignment="1">
      <alignment horizontal="center" vertical="center" wrapText="1"/>
    </xf>
    <xf numFmtId="0" fontId="3" fillId="0" borderId="58"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3" fillId="0" borderId="5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0" fillId="0" borderId="34"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4C4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337344</xdr:colOff>
      <xdr:row>0</xdr:row>
      <xdr:rowOff>158750</xdr:rowOff>
    </xdr:from>
    <xdr:to>
      <xdr:col>2</xdr:col>
      <xdr:colOff>407350</xdr:colOff>
      <xdr:row>0</xdr:row>
      <xdr:rowOff>993125</xdr:rowOff>
    </xdr:to>
    <xdr:pic>
      <xdr:nvPicPr>
        <xdr:cNvPr id="4" name="Imagen 3">
          <a:extLst>
            <a:ext uri="{FF2B5EF4-FFF2-40B4-BE49-F238E27FC236}">
              <a16:creationId xmlns:a16="http://schemas.microsoft.com/office/drawing/2014/main" id="{AF620D0F-FAF5-4165-BF9A-C88F7011380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09" t="17481" r="53479" b="13387"/>
        <a:stretch/>
      </xdr:blipFill>
      <xdr:spPr>
        <a:xfrm>
          <a:off x="337344" y="158750"/>
          <a:ext cx="5213506" cy="834375"/>
        </a:xfrm>
        <a:prstGeom prst="rect">
          <a:avLst/>
        </a:prstGeom>
      </xdr:spPr>
    </xdr:pic>
    <xdr:clientData/>
  </xdr:twoCellAnchor>
  <xdr:twoCellAnchor editAs="oneCell">
    <xdr:from>
      <xdr:col>15</xdr:col>
      <xdr:colOff>190500</xdr:colOff>
      <xdr:row>0</xdr:row>
      <xdr:rowOff>63500</xdr:rowOff>
    </xdr:from>
    <xdr:to>
      <xdr:col>16</xdr:col>
      <xdr:colOff>1057245</xdr:colOff>
      <xdr:row>0</xdr:row>
      <xdr:rowOff>1156241</xdr:rowOff>
    </xdr:to>
    <xdr:pic>
      <xdr:nvPicPr>
        <xdr:cNvPr id="5" name="Imagen 4">
          <a:extLst>
            <a:ext uri="{FF2B5EF4-FFF2-40B4-BE49-F238E27FC236}">
              <a16:creationId xmlns:a16="http://schemas.microsoft.com/office/drawing/2014/main" id="{1FC48A58-13F1-42D9-9B08-8224556C3AF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9454" t="17934"/>
        <a:stretch/>
      </xdr:blipFill>
      <xdr:spPr>
        <a:xfrm>
          <a:off x="23066375" y="63500"/>
          <a:ext cx="5279995" cy="10927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0"/>
  <sheetViews>
    <sheetView tabSelected="1" view="pageBreakPreview" zoomScale="50" zoomScaleNormal="80" zoomScaleSheetLayoutView="50" workbookViewId="0">
      <selection sqref="A1:Q1"/>
    </sheetView>
  </sheetViews>
  <sheetFormatPr baseColWidth="10" defaultRowHeight="15" x14ac:dyDescent="0.25"/>
  <cols>
    <col min="1" max="1" width="17.7109375" customWidth="1"/>
    <col min="2" max="2" width="59.42578125" customWidth="1"/>
    <col min="3" max="3" width="32.7109375" customWidth="1"/>
    <col min="4" max="4" width="81.42578125" customWidth="1"/>
    <col min="5" max="5" width="32.7109375" style="1" customWidth="1"/>
    <col min="6" max="6" width="13" style="1" customWidth="1"/>
    <col min="7" max="7" width="11.7109375" style="1" customWidth="1"/>
    <col min="8" max="8" width="12.28515625" style="1" customWidth="1"/>
    <col min="9" max="9" width="11.7109375" style="1" customWidth="1"/>
    <col min="10" max="10" width="14.7109375" style="1" customWidth="1"/>
    <col min="11" max="11" width="11.7109375" style="1" customWidth="1"/>
    <col min="12" max="12" width="13.42578125" customWidth="1"/>
    <col min="13" max="13" width="6.28515625" bestFit="1" customWidth="1"/>
    <col min="14" max="14" width="11.140625" bestFit="1" customWidth="1"/>
    <col min="15" max="15" width="13.42578125" style="1" bestFit="1" customWidth="1"/>
    <col min="16" max="16" width="66.28515625" bestFit="1" customWidth="1"/>
    <col min="17" max="17" width="18.7109375" bestFit="1" customWidth="1"/>
  </cols>
  <sheetData>
    <row r="1" spans="1:22" ht="95.25" customHeight="1" thickTop="1" thickBot="1" x14ac:dyDescent="0.3">
      <c r="A1" s="151" t="s">
        <v>135</v>
      </c>
      <c r="B1" s="152"/>
      <c r="C1" s="152"/>
      <c r="D1" s="152"/>
      <c r="E1" s="152"/>
      <c r="F1" s="153"/>
      <c r="G1" s="153"/>
      <c r="H1" s="153"/>
      <c r="I1" s="153"/>
      <c r="J1" s="153"/>
      <c r="K1" s="153"/>
      <c r="L1" s="153"/>
      <c r="M1" s="153"/>
      <c r="N1" s="153"/>
      <c r="O1" s="153"/>
      <c r="P1" s="153"/>
      <c r="Q1" s="154"/>
      <c r="R1" s="95"/>
      <c r="S1" s="95"/>
      <c r="T1" s="95"/>
      <c r="U1" s="95"/>
      <c r="V1" s="95"/>
    </row>
    <row r="2" spans="1:22" s="2" customFormat="1" ht="15" customHeight="1" thickTop="1" thickBot="1" x14ac:dyDescent="0.3">
      <c r="A2" s="106" t="s">
        <v>7</v>
      </c>
      <c r="B2" s="99" t="s">
        <v>9</v>
      </c>
      <c r="C2" s="117" t="s">
        <v>21</v>
      </c>
      <c r="D2" s="118"/>
      <c r="E2" s="119"/>
      <c r="F2" s="123" t="s">
        <v>20</v>
      </c>
      <c r="G2" s="124"/>
      <c r="H2" s="124"/>
      <c r="I2" s="124"/>
      <c r="J2" s="124"/>
      <c r="K2" s="124"/>
      <c r="L2" s="122"/>
      <c r="M2" s="120" t="s">
        <v>2</v>
      </c>
      <c r="N2" s="121"/>
      <c r="O2" s="122"/>
      <c r="P2" s="108" t="s">
        <v>5</v>
      </c>
      <c r="Q2" s="108" t="s">
        <v>6</v>
      </c>
    </row>
    <row r="3" spans="1:22" s="40" customFormat="1" ht="57.75" customHeight="1" thickBot="1" x14ac:dyDescent="0.3">
      <c r="A3" s="107"/>
      <c r="B3" s="100"/>
      <c r="C3" s="96" t="s">
        <v>12</v>
      </c>
      <c r="D3" s="97" t="s">
        <v>13</v>
      </c>
      <c r="E3" s="38" t="s">
        <v>22</v>
      </c>
      <c r="F3" s="98" t="s">
        <v>14</v>
      </c>
      <c r="G3" s="98" t="s">
        <v>15</v>
      </c>
      <c r="H3" s="98" t="s">
        <v>16</v>
      </c>
      <c r="I3" s="98" t="s">
        <v>17</v>
      </c>
      <c r="J3" s="98" t="s">
        <v>18</v>
      </c>
      <c r="K3" s="98" t="s">
        <v>19</v>
      </c>
      <c r="L3" s="39" t="s">
        <v>4</v>
      </c>
      <c r="M3" s="132" t="s">
        <v>0</v>
      </c>
      <c r="N3" s="133"/>
      <c r="O3" s="39" t="s">
        <v>1</v>
      </c>
      <c r="P3" s="109"/>
      <c r="Q3" s="109"/>
    </row>
    <row r="4" spans="1:22" ht="16.149999999999999" customHeight="1" thickBot="1" x14ac:dyDescent="0.3">
      <c r="A4" s="110" t="s">
        <v>8</v>
      </c>
      <c r="B4" s="111"/>
      <c r="C4" s="111"/>
      <c r="D4" s="112"/>
      <c r="E4" s="112"/>
      <c r="F4" s="111"/>
      <c r="G4" s="111"/>
      <c r="H4" s="111"/>
      <c r="I4" s="111"/>
      <c r="J4" s="111"/>
      <c r="K4" s="111"/>
      <c r="L4" s="112"/>
      <c r="M4" s="112"/>
      <c r="N4" s="112"/>
      <c r="O4" s="112"/>
      <c r="P4" s="112"/>
      <c r="Q4" s="113"/>
    </row>
    <row r="5" spans="1:22" s="4" customFormat="1" ht="31.15" customHeight="1" x14ac:dyDescent="0.25">
      <c r="A5" s="114" t="s">
        <v>31</v>
      </c>
      <c r="B5" s="41" t="s">
        <v>34</v>
      </c>
      <c r="C5" s="42" t="s">
        <v>29</v>
      </c>
      <c r="D5" s="43" t="s">
        <v>30</v>
      </c>
      <c r="E5" s="44" t="s">
        <v>35</v>
      </c>
      <c r="F5" s="46">
        <v>4371652</v>
      </c>
      <c r="G5" s="47"/>
      <c r="H5" s="48">
        <v>1414565</v>
      </c>
      <c r="I5" s="47"/>
      <c r="J5" s="48">
        <v>2895407</v>
      </c>
      <c r="K5" s="48">
        <v>849352</v>
      </c>
      <c r="L5" s="49">
        <f>SUM(L6:L8)</f>
        <v>9530975</v>
      </c>
      <c r="M5" s="11"/>
      <c r="N5" s="10"/>
      <c r="O5" s="45"/>
      <c r="P5" s="103" t="s">
        <v>24</v>
      </c>
      <c r="Q5" s="103" t="s">
        <v>23</v>
      </c>
    </row>
    <row r="6" spans="1:22" s="4" customFormat="1" ht="109.9" customHeight="1" x14ac:dyDescent="0.25">
      <c r="A6" s="115"/>
      <c r="B6" s="125" t="s">
        <v>36</v>
      </c>
      <c r="C6" s="12" t="s">
        <v>27</v>
      </c>
      <c r="D6" s="3" t="s">
        <v>32</v>
      </c>
      <c r="E6" s="129" t="s">
        <v>25</v>
      </c>
      <c r="F6" s="24">
        <v>4341</v>
      </c>
      <c r="G6" s="23"/>
      <c r="H6" s="25">
        <v>498385</v>
      </c>
      <c r="I6" s="23"/>
      <c r="J6" s="25">
        <v>162546</v>
      </c>
      <c r="K6" s="25">
        <v>22183</v>
      </c>
      <c r="L6" s="26">
        <f>SUM(F6:K6)</f>
        <v>687455</v>
      </c>
      <c r="M6" s="134" t="s">
        <v>3</v>
      </c>
      <c r="N6" s="137" t="s">
        <v>10</v>
      </c>
      <c r="O6" s="126" t="s">
        <v>11</v>
      </c>
      <c r="P6" s="104"/>
      <c r="Q6" s="104"/>
    </row>
    <row r="7" spans="1:22" s="4" customFormat="1" ht="152.25" customHeight="1" x14ac:dyDescent="0.25">
      <c r="A7" s="115"/>
      <c r="B7" s="115"/>
      <c r="C7" s="12" t="s">
        <v>28</v>
      </c>
      <c r="D7" s="3" t="s">
        <v>130</v>
      </c>
      <c r="E7" s="130"/>
      <c r="F7" s="50">
        <v>876373</v>
      </c>
      <c r="G7" s="3"/>
      <c r="H7" s="51">
        <v>915425</v>
      </c>
      <c r="I7" s="3"/>
      <c r="J7" s="51">
        <v>1151943</v>
      </c>
      <c r="K7" s="51">
        <v>780130</v>
      </c>
      <c r="L7" s="52">
        <f>SUM(F7:K7)</f>
        <v>3723871</v>
      </c>
      <c r="M7" s="135"/>
      <c r="N7" s="138"/>
      <c r="O7" s="127"/>
      <c r="P7" s="104"/>
      <c r="Q7" s="104"/>
    </row>
    <row r="8" spans="1:22" s="4" customFormat="1" ht="109.9" customHeight="1" thickBot="1" x14ac:dyDescent="0.3">
      <c r="A8" s="116"/>
      <c r="B8" s="116"/>
      <c r="C8" s="21" t="s">
        <v>26</v>
      </c>
      <c r="D8" s="23" t="s">
        <v>33</v>
      </c>
      <c r="E8" s="131"/>
      <c r="F8" s="24">
        <v>3490938</v>
      </c>
      <c r="G8" s="23"/>
      <c r="H8" s="23">
        <v>755</v>
      </c>
      <c r="I8" s="23"/>
      <c r="J8" s="25">
        <v>1580917</v>
      </c>
      <c r="K8" s="25">
        <v>47039</v>
      </c>
      <c r="L8" s="26">
        <f>SUM(F8:K8)</f>
        <v>5119649</v>
      </c>
      <c r="M8" s="136"/>
      <c r="N8" s="139"/>
      <c r="O8" s="128"/>
      <c r="P8" s="105"/>
      <c r="Q8" s="105"/>
    </row>
    <row r="9" spans="1:22" s="4" customFormat="1" ht="16.5" thickBot="1" x14ac:dyDescent="0.3">
      <c r="A9" s="110" t="s">
        <v>95</v>
      </c>
      <c r="B9" s="112"/>
      <c r="C9" s="112"/>
      <c r="D9" s="112"/>
      <c r="E9" s="112"/>
      <c r="F9" s="112"/>
      <c r="G9" s="112"/>
      <c r="H9" s="112"/>
      <c r="I9" s="112"/>
      <c r="J9" s="112"/>
      <c r="K9" s="112"/>
      <c r="L9" s="112"/>
      <c r="M9" s="77"/>
      <c r="N9" s="77"/>
      <c r="O9" s="77"/>
      <c r="P9" s="77"/>
      <c r="Q9" s="78"/>
    </row>
    <row r="10" spans="1:22" s="4" customFormat="1" ht="16.5" thickBot="1" x14ac:dyDescent="0.3">
      <c r="A10" s="64"/>
      <c r="B10" s="54" t="s">
        <v>97</v>
      </c>
      <c r="C10" s="55" t="s">
        <v>12</v>
      </c>
      <c r="D10" s="55" t="s">
        <v>13</v>
      </c>
      <c r="E10" s="55" t="s">
        <v>22</v>
      </c>
      <c r="F10" s="55">
        <v>2016</v>
      </c>
      <c r="G10" s="55">
        <v>2017</v>
      </c>
      <c r="H10" s="55">
        <v>2018</v>
      </c>
      <c r="I10" s="55">
        <v>2019</v>
      </c>
      <c r="J10" s="55" t="s">
        <v>91</v>
      </c>
      <c r="K10" s="92" t="s">
        <v>92</v>
      </c>
      <c r="L10" s="56"/>
      <c r="M10" s="65"/>
      <c r="N10" s="65"/>
      <c r="O10" s="65"/>
      <c r="P10" s="65"/>
      <c r="Q10" s="67"/>
    </row>
    <row r="11" spans="1:22" s="4" customFormat="1" ht="30" customHeight="1" thickBot="1" x14ac:dyDescent="0.3">
      <c r="A11" s="147" t="s">
        <v>96</v>
      </c>
      <c r="B11" s="144" t="s">
        <v>98</v>
      </c>
      <c r="C11" s="149" t="s">
        <v>101</v>
      </c>
      <c r="D11" s="84" t="s">
        <v>134</v>
      </c>
      <c r="E11" s="81"/>
      <c r="F11" s="87"/>
      <c r="G11" s="32"/>
      <c r="H11" s="32"/>
      <c r="I11" s="32"/>
      <c r="J11" s="87">
        <v>1193</v>
      </c>
      <c r="K11" s="87"/>
      <c r="L11" s="88"/>
      <c r="M11" s="79"/>
      <c r="N11" s="79"/>
      <c r="O11" s="79"/>
      <c r="P11" s="79"/>
      <c r="Q11" s="80"/>
    </row>
    <row r="12" spans="1:22" s="4" customFormat="1" ht="15.75" thickBot="1" x14ac:dyDescent="0.3">
      <c r="A12" s="147"/>
      <c r="B12" s="145"/>
      <c r="C12" s="101"/>
      <c r="D12" s="85" t="s">
        <v>133</v>
      </c>
      <c r="E12" s="82"/>
      <c r="F12" s="51"/>
      <c r="G12" s="3"/>
      <c r="H12" s="3"/>
      <c r="I12" s="3"/>
      <c r="J12" s="51">
        <v>200</v>
      </c>
      <c r="K12" s="51">
        <v>1393</v>
      </c>
      <c r="L12" s="52"/>
      <c r="M12" s="79"/>
      <c r="N12" s="79"/>
      <c r="O12" s="79"/>
      <c r="P12" s="79"/>
      <c r="Q12" s="80"/>
    </row>
    <row r="13" spans="1:22" s="4" customFormat="1" ht="15.75" thickBot="1" x14ac:dyDescent="0.3">
      <c r="A13" s="147"/>
      <c r="B13" s="145" t="s">
        <v>99</v>
      </c>
      <c r="C13" s="101" t="s">
        <v>102</v>
      </c>
      <c r="D13" s="85" t="s">
        <v>108</v>
      </c>
      <c r="E13" s="82"/>
      <c r="F13" s="51"/>
      <c r="G13" s="3"/>
      <c r="H13" s="3"/>
      <c r="I13" s="3"/>
      <c r="J13" s="51">
        <v>840</v>
      </c>
      <c r="K13" s="51"/>
      <c r="L13" s="52"/>
      <c r="M13" s="79"/>
      <c r="N13" s="79"/>
      <c r="O13" s="79"/>
      <c r="P13" s="79"/>
      <c r="Q13" s="80"/>
    </row>
    <row r="14" spans="1:22" s="4" customFormat="1" ht="15.75" thickBot="1" x14ac:dyDescent="0.3">
      <c r="A14" s="147"/>
      <c r="B14" s="145"/>
      <c r="C14" s="101"/>
      <c r="D14" s="85" t="s">
        <v>109</v>
      </c>
      <c r="E14" s="82"/>
      <c r="F14" s="51"/>
      <c r="G14" s="3"/>
      <c r="H14" s="3"/>
      <c r="I14" s="3"/>
      <c r="J14" s="51">
        <v>1798</v>
      </c>
      <c r="K14" s="51"/>
      <c r="L14" s="52"/>
      <c r="M14" s="79"/>
      <c r="N14" s="79"/>
      <c r="O14" s="79"/>
      <c r="P14" s="79"/>
      <c r="Q14" s="80"/>
    </row>
    <row r="15" spans="1:22" s="4" customFormat="1" ht="30.75" thickBot="1" x14ac:dyDescent="0.3">
      <c r="A15" s="147"/>
      <c r="B15" s="145"/>
      <c r="C15" s="101"/>
      <c r="D15" s="85" t="s">
        <v>110</v>
      </c>
      <c r="E15" s="82"/>
      <c r="F15" s="51"/>
      <c r="G15" s="3"/>
      <c r="H15" s="3"/>
      <c r="I15" s="3"/>
      <c r="J15" s="51">
        <v>21914</v>
      </c>
      <c r="K15" s="51"/>
      <c r="L15" s="52"/>
      <c r="M15" s="79"/>
      <c r="N15" s="79"/>
      <c r="O15" s="79"/>
      <c r="P15" s="79"/>
      <c r="Q15" s="80"/>
    </row>
    <row r="16" spans="1:22" s="4" customFormat="1" ht="46.5" customHeight="1" thickBot="1" x14ac:dyDescent="0.3">
      <c r="A16" s="147"/>
      <c r="B16" s="145"/>
      <c r="C16" s="101"/>
      <c r="D16" s="85" t="s">
        <v>111</v>
      </c>
      <c r="E16" s="82"/>
      <c r="F16" s="51"/>
      <c r="G16" s="3"/>
      <c r="H16" s="3"/>
      <c r="I16" s="3"/>
      <c r="J16" s="51"/>
      <c r="K16" s="51"/>
      <c r="L16" s="52"/>
      <c r="M16" s="79"/>
      <c r="N16" s="79"/>
      <c r="O16" s="79"/>
      <c r="P16" s="79"/>
      <c r="Q16" s="80"/>
    </row>
    <row r="17" spans="1:17" s="94" customFormat="1" ht="15.75" thickBot="1" x14ac:dyDescent="0.3">
      <c r="A17" s="147"/>
      <c r="B17" s="145"/>
      <c r="C17" s="101"/>
      <c r="D17" s="85" t="s">
        <v>132</v>
      </c>
      <c r="E17" s="71"/>
      <c r="F17" s="72"/>
      <c r="G17" s="71"/>
      <c r="H17" s="71"/>
      <c r="I17" s="71"/>
      <c r="J17" s="72">
        <v>1710</v>
      </c>
      <c r="K17" s="72"/>
      <c r="L17" s="93"/>
      <c r="M17" s="79"/>
      <c r="N17" s="79"/>
      <c r="O17" s="79"/>
      <c r="P17" s="79"/>
      <c r="Q17" s="80"/>
    </row>
    <row r="18" spans="1:17" s="4" customFormat="1" ht="15.75" thickBot="1" x14ac:dyDescent="0.3">
      <c r="A18" s="147"/>
      <c r="B18" s="145"/>
      <c r="C18" s="101"/>
      <c r="D18" s="85" t="s">
        <v>112</v>
      </c>
      <c r="E18" s="82"/>
      <c r="F18" s="51"/>
      <c r="G18" s="3"/>
      <c r="H18" s="3"/>
      <c r="I18" s="3"/>
      <c r="J18" s="51">
        <v>341</v>
      </c>
      <c r="K18" s="51"/>
      <c r="L18" s="52"/>
      <c r="M18" s="79"/>
      <c r="N18" s="79"/>
      <c r="O18" s="79"/>
      <c r="P18" s="79"/>
      <c r="Q18" s="80"/>
    </row>
    <row r="19" spans="1:17" s="4" customFormat="1" ht="15.75" thickBot="1" x14ac:dyDescent="0.3">
      <c r="A19" s="147"/>
      <c r="B19" s="145"/>
      <c r="C19" s="101"/>
      <c r="D19" s="85" t="s">
        <v>113</v>
      </c>
      <c r="E19" s="82"/>
      <c r="F19" s="51"/>
      <c r="G19" s="3"/>
      <c r="H19" s="3"/>
      <c r="I19" s="3"/>
      <c r="J19" s="51">
        <v>2543</v>
      </c>
      <c r="K19" s="51">
        <v>29148</v>
      </c>
      <c r="L19" s="52"/>
      <c r="M19" s="79"/>
      <c r="N19" s="79"/>
      <c r="O19" s="79"/>
      <c r="P19" s="79"/>
      <c r="Q19" s="80"/>
    </row>
    <row r="20" spans="1:17" s="4" customFormat="1" ht="15.75" thickBot="1" x14ac:dyDescent="0.3">
      <c r="A20" s="147"/>
      <c r="B20" s="145"/>
      <c r="C20" s="101" t="s">
        <v>103</v>
      </c>
      <c r="D20" s="85" t="s">
        <v>114</v>
      </c>
      <c r="E20" s="82"/>
      <c r="F20" s="51"/>
      <c r="G20" s="3"/>
      <c r="H20" s="3"/>
      <c r="I20" s="3"/>
      <c r="J20" s="51">
        <v>260</v>
      </c>
      <c r="K20" s="51"/>
      <c r="L20" s="52"/>
      <c r="M20" s="79"/>
      <c r="N20" s="79"/>
      <c r="O20" s="79"/>
      <c r="P20" s="79"/>
      <c r="Q20" s="80"/>
    </row>
    <row r="21" spans="1:17" s="4" customFormat="1" ht="15.75" thickBot="1" x14ac:dyDescent="0.3">
      <c r="A21" s="147"/>
      <c r="B21" s="145"/>
      <c r="C21" s="101"/>
      <c r="D21" s="85" t="s">
        <v>115</v>
      </c>
      <c r="E21" s="82"/>
      <c r="F21" s="51"/>
      <c r="G21" s="3"/>
      <c r="H21" s="3"/>
      <c r="I21" s="3"/>
      <c r="J21" s="51">
        <v>110</v>
      </c>
      <c r="K21" s="51"/>
      <c r="L21" s="52"/>
      <c r="M21" s="79"/>
      <c r="N21" s="79"/>
      <c r="O21" s="79"/>
      <c r="P21" s="79"/>
      <c r="Q21" s="80"/>
    </row>
    <row r="22" spans="1:17" s="4" customFormat="1" ht="15.75" thickBot="1" x14ac:dyDescent="0.3">
      <c r="A22" s="147"/>
      <c r="B22" s="145"/>
      <c r="C22" s="101"/>
      <c r="D22" s="85" t="s">
        <v>116</v>
      </c>
      <c r="E22" s="82"/>
      <c r="F22" s="51"/>
      <c r="G22" s="3"/>
      <c r="H22" s="3"/>
      <c r="I22" s="3"/>
      <c r="J22" s="51">
        <v>3712</v>
      </c>
      <c r="K22" s="51"/>
      <c r="L22" s="52"/>
      <c r="M22" s="79"/>
      <c r="N22" s="79"/>
      <c r="O22" s="79"/>
      <c r="P22" s="79"/>
      <c r="Q22" s="80"/>
    </row>
    <row r="23" spans="1:17" s="4" customFormat="1" ht="15.75" thickBot="1" x14ac:dyDescent="0.3">
      <c r="A23" s="147"/>
      <c r="B23" s="145"/>
      <c r="C23" s="101"/>
      <c r="D23" s="85" t="s">
        <v>117</v>
      </c>
      <c r="E23" s="82"/>
      <c r="F23" s="51"/>
      <c r="G23" s="3"/>
      <c r="H23" s="3"/>
      <c r="I23" s="3"/>
      <c r="J23" s="51">
        <v>355</v>
      </c>
      <c r="K23" s="51">
        <v>4437</v>
      </c>
      <c r="L23" s="52"/>
      <c r="M23" s="79"/>
      <c r="N23" s="79"/>
      <c r="O23" s="79"/>
      <c r="P23" s="79"/>
      <c r="Q23" s="80"/>
    </row>
    <row r="24" spans="1:17" s="4" customFormat="1" ht="15.75" thickBot="1" x14ac:dyDescent="0.3">
      <c r="A24" s="147"/>
      <c r="B24" s="145"/>
      <c r="C24" s="101" t="s">
        <v>104</v>
      </c>
      <c r="D24" s="85" t="s">
        <v>118</v>
      </c>
      <c r="E24" s="82"/>
      <c r="F24" s="51"/>
      <c r="G24" s="3"/>
      <c r="H24" s="3"/>
      <c r="I24" s="3"/>
      <c r="J24" s="51">
        <v>200</v>
      </c>
      <c r="K24" s="51"/>
      <c r="L24" s="52"/>
      <c r="M24" s="79"/>
      <c r="N24" s="79"/>
      <c r="O24" s="79"/>
      <c r="P24" s="79"/>
      <c r="Q24" s="80"/>
    </row>
    <row r="25" spans="1:17" s="4" customFormat="1" ht="15.75" thickBot="1" x14ac:dyDescent="0.3">
      <c r="A25" s="147"/>
      <c r="B25" s="145"/>
      <c r="C25" s="101"/>
      <c r="D25" s="85" t="s">
        <v>119</v>
      </c>
      <c r="E25" s="82"/>
      <c r="F25" s="51"/>
      <c r="G25" s="3"/>
      <c r="H25" s="3"/>
      <c r="I25" s="3"/>
      <c r="J25" s="51">
        <v>90</v>
      </c>
      <c r="K25" s="51"/>
      <c r="L25" s="52"/>
      <c r="M25" s="79"/>
      <c r="N25" s="79"/>
      <c r="O25" s="79"/>
      <c r="P25" s="79"/>
      <c r="Q25" s="80"/>
    </row>
    <row r="26" spans="1:17" s="4" customFormat="1" ht="15.75" thickBot="1" x14ac:dyDescent="0.3">
      <c r="A26" s="147"/>
      <c r="B26" s="145"/>
      <c r="C26" s="101"/>
      <c r="D26" s="85" t="s">
        <v>120</v>
      </c>
      <c r="E26" s="82"/>
      <c r="F26" s="51"/>
      <c r="G26" s="3"/>
      <c r="H26" s="3"/>
      <c r="I26" s="3"/>
      <c r="J26" s="51">
        <v>7116</v>
      </c>
      <c r="K26" s="51">
        <v>7406</v>
      </c>
      <c r="L26" s="52"/>
      <c r="M26" s="79"/>
      <c r="N26" s="79"/>
      <c r="O26" s="79"/>
      <c r="P26" s="79"/>
      <c r="Q26" s="80"/>
    </row>
    <row r="27" spans="1:17" s="4" customFormat="1" ht="15.75" thickBot="1" x14ac:dyDescent="0.3">
      <c r="A27" s="147"/>
      <c r="B27" s="145"/>
      <c r="C27" s="101" t="s">
        <v>105</v>
      </c>
      <c r="D27" s="85" t="s">
        <v>121</v>
      </c>
      <c r="E27" s="82"/>
      <c r="F27" s="51"/>
      <c r="G27" s="3"/>
      <c r="H27" s="3"/>
      <c r="I27" s="3"/>
      <c r="J27" s="51">
        <v>590</v>
      </c>
      <c r="K27" s="51"/>
      <c r="L27" s="52"/>
      <c r="M27" s="79"/>
      <c r="N27" s="79"/>
      <c r="O27" s="79"/>
      <c r="P27" s="79"/>
      <c r="Q27" s="80"/>
    </row>
    <row r="28" spans="1:17" s="4" customFormat="1" ht="30.75" thickBot="1" x14ac:dyDescent="0.3">
      <c r="A28" s="147"/>
      <c r="B28" s="145"/>
      <c r="C28" s="101"/>
      <c r="D28" s="85" t="s">
        <v>122</v>
      </c>
      <c r="E28" s="82"/>
      <c r="F28" s="51"/>
      <c r="G28" s="3"/>
      <c r="H28" s="3"/>
      <c r="I28" s="3"/>
      <c r="J28" s="51">
        <v>589</v>
      </c>
      <c r="K28" s="51">
        <v>1179</v>
      </c>
      <c r="L28" s="52"/>
      <c r="M28" s="79"/>
      <c r="N28" s="79"/>
      <c r="O28" s="79"/>
      <c r="P28" s="79"/>
      <c r="Q28" s="80"/>
    </row>
    <row r="29" spans="1:17" s="4" customFormat="1" ht="30.75" thickBot="1" x14ac:dyDescent="0.3">
      <c r="A29" s="147"/>
      <c r="B29" s="145"/>
      <c r="C29" s="101" t="s">
        <v>106</v>
      </c>
      <c r="D29" s="85" t="s">
        <v>131</v>
      </c>
      <c r="E29" s="82"/>
      <c r="F29" s="51"/>
      <c r="G29" s="3"/>
      <c r="H29" s="3"/>
      <c r="I29" s="3"/>
      <c r="J29" s="51">
        <v>2022</v>
      </c>
      <c r="K29" s="51"/>
      <c r="L29" s="52"/>
      <c r="M29" s="79"/>
      <c r="N29" s="79"/>
      <c r="O29" s="79"/>
      <c r="P29" s="79"/>
      <c r="Q29" s="80"/>
    </row>
    <row r="30" spans="1:17" s="4" customFormat="1" ht="15.75" thickBot="1" x14ac:dyDescent="0.3">
      <c r="A30" s="147"/>
      <c r="B30" s="145"/>
      <c r="C30" s="101"/>
      <c r="D30" s="85" t="s">
        <v>123</v>
      </c>
      <c r="E30" s="82"/>
      <c r="F30" s="51"/>
      <c r="G30" s="3"/>
      <c r="H30" s="3"/>
      <c r="I30" s="3"/>
      <c r="J30" s="51">
        <v>400</v>
      </c>
      <c r="K30" s="51"/>
      <c r="L30" s="52"/>
      <c r="M30" s="79"/>
      <c r="N30" s="79"/>
      <c r="O30" s="79"/>
      <c r="P30" s="79"/>
      <c r="Q30" s="80"/>
    </row>
    <row r="31" spans="1:17" s="4" customFormat="1" ht="15.75" thickBot="1" x14ac:dyDescent="0.3">
      <c r="A31" s="147"/>
      <c r="B31" s="145"/>
      <c r="C31" s="101"/>
      <c r="D31" s="85" t="s">
        <v>124</v>
      </c>
      <c r="E31" s="82"/>
      <c r="F31" s="51"/>
      <c r="G31" s="3"/>
      <c r="H31" s="3"/>
      <c r="I31" s="3"/>
      <c r="J31" s="51">
        <v>986</v>
      </c>
      <c r="K31" s="51">
        <v>3409</v>
      </c>
      <c r="L31" s="52"/>
      <c r="M31" s="79"/>
      <c r="N31" s="79"/>
      <c r="O31" s="79"/>
      <c r="P31" s="79"/>
      <c r="Q31" s="80"/>
    </row>
    <row r="32" spans="1:17" s="4" customFormat="1" ht="15.75" thickBot="1" x14ac:dyDescent="0.3">
      <c r="A32" s="147"/>
      <c r="B32" s="145" t="s">
        <v>100</v>
      </c>
      <c r="C32" s="101" t="s">
        <v>107</v>
      </c>
      <c r="D32" s="85" t="s">
        <v>125</v>
      </c>
      <c r="E32" s="82"/>
      <c r="F32" s="51"/>
      <c r="G32" s="3"/>
      <c r="H32" s="3"/>
      <c r="I32" s="3"/>
      <c r="J32" s="51">
        <v>604</v>
      </c>
      <c r="K32" s="51"/>
      <c r="L32" s="52"/>
      <c r="M32" s="79"/>
      <c r="N32" s="79"/>
      <c r="O32" s="79"/>
      <c r="P32" s="79"/>
      <c r="Q32" s="80"/>
    </row>
    <row r="33" spans="1:17" s="4" customFormat="1" ht="15.75" thickBot="1" x14ac:dyDescent="0.3">
      <c r="A33" s="147"/>
      <c r="B33" s="145"/>
      <c r="C33" s="101"/>
      <c r="D33" s="85" t="s">
        <v>126</v>
      </c>
      <c r="E33" s="82"/>
      <c r="F33" s="51"/>
      <c r="G33" s="3"/>
      <c r="H33" s="3"/>
      <c r="I33" s="3"/>
      <c r="J33" s="51">
        <v>699</v>
      </c>
      <c r="K33" s="51"/>
      <c r="L33" s="52"/>
      <c r="M33" s="79"/>
      <c r="N33" s="79"/>
      <c r="O33" s="79"/>
      <c r="P33" s="79"/>
      <c r="Q33" s="80"/>
    </row>
    <row r="34" spans="1:17" s="4" customFormat="1" ht="15.75" thickBot="1" x14ac:dyDescent="0.3">
      <c r="A34" s="147"/>
      <c r="B34" s="145"/>
      <c r="C34" s="101"/>
      <c r="D34" s="85" t="s">
        <v>127</v>
      </c>
      <c r="E34" s="82"/>
      <c r="F34" s="51"/>
      <c r="G34" s="3"/>
      <c r="H34" s="3"/>
      <c r="I34" s="3"/>
      <c r="J34" s="51">
        <v>40</v>
      </c>
      <c r="K34" s="51"/>
      <c r="L34" s="52"/>
      <c r="M34" s="79"/>
      <c r="N34" s="79"/>
      <c r="O34" s="79"/>
      <c r="P34" s="79"/>
      <c r="Q34" s="80"/>
    </row>
    <row r="35" spans="1:17" s="4" customFormat="1" ht="15.75" thickBot="1" x14ac:dyDescent="0.3">
      <c r="A35" s="147"/>
      <c r="B35" s="145"/>
      <c r="C35" s="101"/>
      <c r="D35" s="85" t="s">
        <v>128</v>
      </c>
      <c r="E35" s="82"/>
      <c r="F35" s="51"/>
      <c r="G35" s="3"/>
      <c r="H35" s="3"/>
      <c r="I35" s="3"/>
      <c r="J35" s="51">
        <v>1590</v>
      </c>
      <c r="K35" s="51"/>
      <c r="L35" s="52"/>
      <c r="M35" s="79"/>
      <c r="N35" s="79"/>
      <c r="O35" s="79"/>
      <c r="P35" s="79"/>
      <c r="Q35" s="80"/>
    </row>
    <row r="36" spans="1:17" s="4" customFormat="1" ht="15.75" thickBot="1" x14ac:dyDescent="0.3">
      <c r="A36" s="148"/>
      <c r="B36" s="146"/>
      <c r="C36" s="102"/>
      <c r="D36" s="86" t="s">
        <v>129</v>
      </c>
      <c r="E36" s="83"/>
      <c r="F36" s="89"/>
      <c r="G36" s="90"/>
      <c r="H36" s="90"/>
      <c r="I36" s="90"/>
      <c r="J36" s="89">
        <v>130</v>
      </c>
      <c r="K36" s="89">
        <v>3063</v>
      </c>
      <c r="L36" s="91">
        <v>50038</v>
      </c>
      <c r="M36" s="79"/>
      <c r="N36" s="79"/>
      <c r="O36" s="79"/>
      <c r="P36" s="79"/>
      <c r="Q36" s="80"/>
    </row>
    <row r="37" spans="1:17" s="4" customFormat="1" ht="16.5" thickBot="1" x14ac:dyDescent="0.3">
      <c r="A37" s="110" t="s">
        <v>37</v>
      </c>
      <c r="B37" s="112"/>
      <c r="C37" s="112"/>
      <c r="D37" s="112"/>
      <c r="E37" s="111"/>
      <c r="F37" s="112"/>
      <c r="G37" s="112"/>
      <c r="H37" s="112"/>
      <c r="I37" s="112"/>
      <c r="J37" s="112"/>
      <c r="K37" s="112"/>
      <c r="L37" s="112"/>
      <c r="M37" s="77"/>
      <c r="N37" s="77"/>
      <c r="O37" s="77"/>
      <c r="P37" s="77"/>
      <c r="Q37" s="78"/>
    </row>
    <row r="38" spans="1:17" s="4" customFormat="1" ht="16.5" thickBot="1" x14ac:dyDescent="0.3">
      <c r="A38" s="64"/>
      <c r="B38" s="65" t="s">
        <v>9</v>
      </c>
      <c r="C38" s="65" t="s">
        <v>12</v>
      </c>
      <c r="D38" s="66" t="s">
        <v>13</v>
      </c>
      <c r="E38" s="65" t="s">
        <v>22</v>
      </c>
      <c r="F38" s="65">
        <v>2016</v>
      </c>
      <c r="G38" s="65">
        <v>2017</v>
      </c>
      <c r="H38" s="65">
        <v>2018</v>
      </c>
      <c r="I38" s="65">
        <v>2019</v>
      </c>
      <c r="J38" s="65" t="s">
        <v>91</v>
      </c>
      <c r="K38" s="68" t="s">
        <v>92</v>
      </c>
      <c r="L38" s="65"/>
      <c r="M38" s="65"/>
      <c r="N38" s="65"/>
      <c r="O38" s="65"/>
      <c r="P38" s="65"/>
      <c r="Q38" s="67"/>
    </row>
    <row r="39" spans="1:17" s="4" customFormat="1" ht="28.9" customHeight="1" x14ac:dyDescent="0.25">
      <c r="A39" s="103" t="s">
        <v>38</v>
      </c>
      <c r="B39" s="114" t="s">
        <v>80</v>
      </c>
      <c r="C39" s="140" t="s">
        <v>46</v>
      </c>
      <c r="D39" s="20" t="s">
        <v>39</v>
      </c>
      <c r="E39" s="155" t="s">
        <v>81</v>
      </c>
      <c r="F39" s="61">
        <v>500</v>
      </c>
      <c r="G39" s="69">
        <v>1000</v>
      </c>
      <c r="H39" s="69">
        <v>2000</v>
      </c>
      <c r="I39" s="69">
        <v>2000</v>
      </c>
      <c r="J39" s="70">
        <f>SUM(F39:I39)</f>
        <v>5500</v>
      </c>
      <c r="K39" s="142">
        <f>SUM(J39:J45)</f>
        <v>17423</v>
      </c>
      <c r="L39" s="45"/>
      <c r="M39" s="29"/>
      <c r="N39" s="22"/>
      <c r="O39" s="30"/>
      <c r="P39" s="7"/>
      <c r="Q39" s="15"/>
    </row>
    <row r="40" spans="1:17" s="4" customFormat="1" ht="28.9" customHeight="1" x14ac:dyDescent="0.25">
      <c r="A40" s="104"/>
      <c r="B40" s="115"/>
      <c r="C40" s="135"/>
      <c r="D40" s="20" t="s">
        <v>40</v>
      </c>
      <c r="E40" s="127"/>
      <c r="F40" s="62"/>
      <c r="G40" s="71">
        <v>300</v>
      </c>
      <c r="H40" s="71">
        <v>200</v>
      </c>
      <c r="I40" s="71">
        <v>300</v>
      </c>
      <c r="J40" s="71">
        <f t="shared" ref="J40:J70" si="0">SUM(F40:I40)</f>
        <v>800</v>
      </c>
      <c r="K40" s="138"/>
      <c r="L40" s="63"/>
      <c r="M40" s="31"/>
      <c r="N40" s="32"/>
      <c r="O40" s="33"/>
      <c r="P40" s="8"/>
      <c r="Q40" s="16"/>
    </row>
    <row r="41" spans="1:17" s="4" customFormat="1" ht="28.9" customHeight="1" x14ac:dyDescent="0.25">
      <c r="A41" s="104"/>
      <c r="B41" s="115"/>
      <c r="C41" s="135"/>
      <c r="D41" s="20" t="s">
        <v>41</v>
      </c>
      <c r="E41" s="127"/>
      <c r="F41" s="62">
        <v>100</v>
      </c>
      <c r="G41" s="71">
        <v>450</v>
      </c>
      <c r="H41" s="71">
        <v>300</v>
      </c>
      <c r="I41" s="71">
        <v>300</v>
      </c>
      <c r="J41" s="71">
        <f t="shared" si="0"/>
        <v>1150</v>
      </c>
      <c r="K41" s="138"/>
      <c r="L41" s="63"/>
      <c r="M41" s="34"/>
      <c r="N41" s="35"/>
      <c r="O41" s="36"/>
      <c r="P41" s="8"/>
      <c r="Q41" s="16"/>
    </row>
    <row r="42" spans="1:17" s="4" customFormat="1" ht="28.9" customHeight="1" x14ac:dyDescent="0.25">
      <c r="A42" s="104"/>
      <c r="B42" s="115"/>
      <c r="C42" s="135"/>
      <c r="D42" s="20" t="s">
        <v>42</v>
      </c>
      <c r="E42" s="127"/>
      <c r="F42" s="62"/>
      <c r="G42" s="71">
        <v>300</v>
      </c>
      <c r="H42" s="71">
        <v>300</v>
      </c>
      <c r="I42" s="71">
        <v>350</v>
      </c>
      <c r="J42" s="71">
        <f t="shared" si="0"/>
        <v>950</v>
      </c>
      <c r="K42" s="138"/>
      <c r="L42" s="63"/>
      <c r="M42" s="31"/>
      <c r="N42" s="32"/>
      <c r="O42" s="33"/>
      <c r="P42" s="8"/>
      <c r="Q42" s="16"/>
    </row>
    <row r="43" spans="1:17" s="4" customFormat="1" ht="48.75" customHeight="1" x14ac:dyDescent="0.25">
      <c r="A43" s="104"/>
      <c r="B43" s="115"/>
      <c r="C43" s="135"/>
      <c r="D43" s="57" t="s">
        <v>43</v>
      </c>
      <c r="E43" s="127"/>
      <c r="F43" s="62">
        <v>973</v>
      </c>
      <c r="G43" s="72">
        <v>1000</v>
      </c>
      <c r="H43" s="72">
        <v>1100</v>
      </c>
      <c r="I43" s="72">
        <v>1100</v>
      </c>
      <c r="J43" s="71">
        <f t="shared" si="0"/>
        <v>4173</v>
      </c>
      <c r="K43" s="138"/>
      <c r="L43" s="13"/>
      <c r="M43" s="34"/>
      <c r="N43" s="35"/>
      <c r="O43" s="36"/>
      <c r="P43" s="19"/>
      <c r="Q43" s="19"/>
    </row>
    <row r="44" spans="1:17" s="4" customFormat="1" ht="28.9" customHeight="1" x14ac:dyDescent="0.25">
      <c r="A44" s="104"/>
      <c r="B44" s="115"/>
      <c r="C44" s="135"/>
      <c r="D44" s="20" t="s">
        <v>44</v>
      </c>
      <c r="E44" s="127"/>
      <c r="F44" s="62"/>
      <c r="G44" s="71">
        <v>800</v>
      </c>
      <c r="H44" s="72">
        <v>1000</v>
      </c>
      <c r="I44" s="72">
        <v>1100</v>
      </c>
      <c r="J44" s="71">
        <f t="shared" si="0"/>
        <v>2900</v>
      </c>
      <c r="K44" s="138"/>
      <c r="L44" s="13"/>
      <c r="M44" s="31"/>
      <c r="N44" s="32"/>
      <c r="O44" s="33"/>
      <c r="P44" s="18"/>
      <c r="Q44" s="18"/>
    </row>
    <row r="45" spans="1:17" s="4" customFormat="1" ht="28.9" customHeight="1" x14ac:dyDescent="0.25">
      <c r="A45" s="104"/>
      <c r="B45" s="115"/>
      <c r="C45" s="141"/>
      <c r="D45" s="20" t="s">
        <v>45</v>
      </c>
      <c r="E45" s="150"/>
      <c r="F45" s="62">
        <v>600</v>
      </c>
      <c r="G45" s="71">
        <v>400</v>
      </c>
      <c r="H45" s="71">
        <v>450</v>
      </c>
      <c r="I45" s="71">
        <v>500</v>
      </c>
      <c r="J45" s="71">
        <f t="shared" si="0"/>
        <v>1950</v>
      </c>
      <c r="K45" s="143"/>
      <c r="L45" s="63"/>
      <c r="M45" s="6"/>
      <c r="N45" s="3"/>
      <c r="O45" s="5"/>
      <c r="P45" s="8"/>
      <c r="Q45" s="16"/>
    </row>
    <row r="46" spans="1:17" s="4" customFormat="1" ht="41.25" customHeight="1" x14ac:dyDescent="0.25">
      <c r="A46" s="104"/>
      <c r="B46" s="115"/>
      <c r="C46" s="134" t="s">
        <v>49</v>
      </c>
      <c r="D46" s="20" t="s">
        <v>47</v>
      </c>
      <c r="E46" s="126" t="s">
        <v>82</v>
      </c>
      <c r="F46" s="62">
        <v>100</v>
      </c>
      <c r="G46" s="71">
        <v>200</v>
      </c>
      <c r="H46" s="71">
        <v>200</v>
      </c>
      <c r="I46" s="71">
        <v>200</v>
      </c>
      <c r="J46" s="71">
        <f t="shared" si="0"/>
        <v>700</v>
      </c>
      <c r="K46" s="137">
        <f>SUM(J46:J47)</f>
        <v>5800</v>
      </c>
      <c r="L46" s="63"/>
      <c r="M46" s="34"/>
      <c r="N46" s="35"/>
      <c r="O46" s="36"/>
      <c r="P46" s="8"/>
      <c r="Q46" s="16"/>
    </row>
    <row r="47" spans="1:17" s="4" customFormat="1" ht="28.9" customHeight="1" x14ac:dyDescent="0.25">
      <c r="A47" s="104"/>
      <c r="B47" s="115"/>
      <c r="C47" s="141"/>
      <c r="D47" s="57" t="s">
        <v>48</v>
      </c>
      <c r="E47" s="150"/>
      <c r="F47" s="73">
        <v>1700</v>
      </c>
      <c r="G47" s="72">
        <v>1200</v>
      </c>
      <c r="H47" s="72">
        <v>1000</v>
      </c>
      <c r="I47" s="72">
        <v>1200</v>
      </c>
      <c r="J47" s="71">
        <f t="shared" si="0"/>
        <v>5100</v>
      </c>
      <c r="K47" s="143"/>
      <c r="L47" s="63"/>
      <c r="M47" s="21"/>
      <c r="N47" s="23"/>
      <c r="O47" s="58"/>
      <c r="P47" s="59"/>
      <c r="Q47" s="60"/>
    </row>
    <row r="48" spans="1:17" s="4" customFormat="1" ht="28.9" customHeight="1" x14ac:dyDescent="0.25">
      <c r="A48" s="104"/>
      <c r="B48" s="115"/>
      <c r="C48" s="62" t="s">
        <v>51</v>
      </c>
      <c r="D48" s="57" t="s">
        <v>50</v>
      </c>
      <c r="E48" s="53" t="s">
        <v>83</v>
      </c>
      <c r="F48" s="73">
        <v>2250</v>
      </c>
      <c r="G48" s="72">
        <v>1200</v>
      </c>
      <c r="H48" s="72">
        <v>1200</v>
      </c>
      <c r="I48" s="72">
        <v>1300</v>
      </c>
      <c r="J48" s="71">
        <f t="shared" si="0"/>
        <v>5950</v>
      </c>
      <c r="K48" s="71">
        <f>SUM(J48)</f>
        <v>5950</v>
      </c>
      <c r="L48" s="63"/>
      <c r="M48" s="21"/>
      <c r="N48" s="23"/>
      <c r="O48" s="58"/>
      <c r="P48" s="59"/>
      <c r="Q48" s="60"/>
    </row>
    <row r="49" spans="1:17" s="4" customFormat="1" ht="28.9" customHeight="1" x14ac:dyDescent="0.25">
      <c r="A49" s="104"/>
      <c r="B49" s="115"/>
      <c r="C49" s="134" t="s">
        <v>52</v>
      </c>
      <c r="D49" s="57" t="s">
        <v>53</v>
      </c>
      <c r="E49" s="126" t="s">
        <v>84</v>
      </c>
      <c r="F49" s="62">
        <v>200</v>
      </c>
      <c r="G49" s="71">
        <v>100</v>
      </c>
      <c r="H49" s="71"/>
      <c r="I49" s="71">
        <v>200</v>
      </c>
      <c r="J49" s="71">
        <f t="shared" si="0"/>
        <v>500</v>
      </c>
      <c r="K49" s="137">
        <f>SUM(J49:J52)</f>
        <v>9600</v>
      </c>
      <c r="L49" s="63"/>
      <c r="M49" s="21"/>
      <c r="N49" s="23"/>
      <c r="O49" s="58"/>
      <c r="P49" s="59"/>
      <c r="Q49" s="60"/>
    </row>
    <row r="50" spans="1:17" s="4" customFormat="1" ht="43.5" customHeight="1" x14ac:dyDescent="0.25">
      <c r="A50" s="104"/>
      <c r="B50" s="115"/>
      <c r="C50" s="135"/>
      <c r="D50" s="57" t="s">
        <v>54</v>
      </c>
      <c r="E50" s="127"/>
      <c r="F50" s="62">
        <v>400</v>
      </c>
      <c r="G50" s="71">
        <v>800</v>
      </c>
      <c r="H50" s="71">
        <v>400</v>
      </c>
      <c r="I50" s="71">
        <v>500</v>
      </c>
      <c r="J50" s="71">
        <f t="shared" si="0"/>
        <v>2100</v>
      </c>
      <c r="K50" s="138"/>
      <c r="L50" s="63"/>
      <c r="M50" s="21"/>
      <c r="N50" s="23"/>
      <c r="O50" s="58"/>
      <c r="P50" s="59"/>
      <c r="Q50" s="60"/>
    </row>
    <row r="51" spans="1:17" s="4" customFormat="1" ht="46.5" customHeight="1" x14ac:dyDescent="0.25">
      <c r="A51" s="104"/>
      <c r="B51" s="115"/>
      <c r="C51" s="135"/>
      <c r="D51" s="57" t="s">
        <v>55</v>
      </c>
      <c r="E51" s="127"/>
      <c r="F51" s="73">
        <v>1400</v>
      </c>
      <c r="G51" s="71">
        <v>900</v>
      </c>
      <c r="H51" s="71">
        <v>400</v>
      </c>
      <c r="I51" s="71">
        <v>400</v>
      </c>
      <c r="J51" s="71">
        <f t="shared" si="0"/>
        <v>3100</v>
      </c>
      <c r="K51" s="138"/>
      <c r="L51" s="63"/>
      <c r="M51" s="21"/>
      <c r="N51" s="23"/>
      <c r="O51" s="58"/>
      <c r="P51" s="59"/>
      <c r="Q51" s="60"/>
    </row>
    <row r="52" spans="1:17" s="4" customFormat="1" ht="28.9" customHeight="1" x14ac:dyDescent="0.25">
      <c r="A52" s="104"/>
      <c r="B52" s="115"/>
      <c r="C52" s="141"/>
      <c r="D52" s="57" t="s">
        <v>56</v>
      </c>
      <c r="E52" s="150"/>
      <c r="F52" s="73">
        <v>1500</v>
      </c>
      <c r="G52" s="71">
        <v>800</v>
      </c>
      <c r="H52" s="71">
        <v>800</v>
      </c>
      <c r="I52" s="71">
        <v>800</v>
      </c>
      <c r="J52" s="71">
        <f t="shared" si="0"/>
        <v>3900</v>
      </c>
      <c r="K52" s="143"/>
      <c r="L52" s="63"/>
      <c r="M52" s="21"/>
      <c r="N52" s="23"/>
      <c r="O52" s="58"/>
      <c r="P52" s="59"/>
      <c r="Q52" s="60"/>
    </row>
    <row r="53" spans="1:17" s="4" customFormat="1" ht="28.9" customHeight="1" x14ac:dyDescent="0.25">
      <c r="A53" s="104"/>
      <c r="B53" s="115"/>
      <c r="C53" s="134" t="s">
        <v>59</v>
      </c>
      <c r="D53" s="57" t="s">
        <v>57</v>
      </c>
      <c r="E53" s="126" t="s">
        <v>85</v>
      </c>
      <c r="F53" s="62">
        <v>500</v>
      </c>
      <c r="G53" s="71">
        <v>700</v>
      </c>
      <c r="H53" s="71">
        <v>600</v>
      </c>
      <c r="I53" s="71">
        <v>600</v>
      </c>
      <c r="J53" s="71">
        <f t="shared" si="0"/>
        <v>2400</v>
      </c>
      <c r="K53" s="137">
        <f>SUM(J53:J54)</f>
        <v>4150</v>
      </c>
      <c r="L53" s="63"/>
      <c r="M53" s="21"/>
      <c r="N53" s="23"/>
      <c r="O53" s="58"/>
      <c r="P53" s="59"/>
      <c r="Q53" s="60"/>
    </row>
    <row r="54" spans="1:17" s="4" customFormat="1" ht="28.9" customHeight="1" x14ac:dyDescent="0.25">
      <c r="A54" s="104"/>
      <c r="B54" s="115"/>
      <c r="C54" s="141"/>
      <c r="D54" s="57" t="s">
        <v>58</v>
      </c>
      <c r="E54" s="150"/>
      <c r="F54" s="62">
        <v>500</v>
      </c>
      <c r="G54" s="71">
        <v>400</v>
      </c>
      <c r="H54" s="71">
        <v>450</v>
      </c>
      <c r="I54" s="71">
        <v>400</v>
      </c>
      <c r="J54" s="71">
        <f t="shared" si="0"/>
        <v>1750</v>
      </c>
      <c r="K54" s="143"/>
      <c r="L54" s="63"/>
      <c r="M54" s="21"/>
      <c r="N54" s="23"/>
      <c r="O54" s="58"/>
      <c r="P54" s="59"/>
      <c r="Q54" s="60"/>
    </row>
    <row r="55" spans="1:17" s="4" customFormat="1" ht="28.9" customHeight="1" x14ac:dyDescent="0.25">
      <c r="A55" s="104"/>
      <c r="B55" s="115"/>
      <c r="C55" s="134" t="s">
        <v>63</v>
      </c>
      <c r="D55" s="57" t="s">
        <v>60</v>
      </c>
      <c r="E55" s="126" t="s">
        <v>86</v>
      </c>
      <c r="F55" s="62">
        <v>300</v>
      </c>
      <c r="G55" s="71">
        <v>300</v>
      </c>
      <c r="H55" s="71">
        <v>300</v>
      </c>
      <c r="I55" s="71">
        <v>300</v>
      </c>
      <c r="J55" s="71">
        <f t="shared" si="0"/>
        <v>1200</v>
      </c>
      <c r="K55" s="137">
        <f>SUM(J55:J57)</f>
        <v>16400</v>
      </c>
      <c r="L55" s="63"/>
      <c r="M55" s="21"/>
      <c r="N55" s="23"/>
      <c r="O55" s="58"/>
      <c r="P55" s="59"/>
      <c r="Q55" s="60"/>
    </row>
    <row r="56" spans="1:17" s="4" customFormat="1" ht="28.9" customHeight="1" x14ac:dyDescent="0.25">
      <c r="A56" s="104"/>
      <c r="B56" s="115"/>
      <c r="C56" s="135"/>
      <c r="D56" s="57" t="s">
        <v>61</v>
      </c>
      <c r="E56" s="127"/>
      <c r="F56" s="62">
        <v>300</v>
      </c>
      <c r="G56" s="71"/>
      <c r="H56" s="71">
        <v>100</v>
      </c>
      <c r="I56" s="71">
        <v>100</v>
      </c>
      <c r="J56" s="71">
        <f t="shared" si="0"/>
        <v>500</v>
      </c>
      <c r="K56" s="138"/>
      <c r="L56" s="63"/>
      <c r="M56" s="21"/>
      <c r="N56" s="23"/>
      <c r="O56" s="58"/>
      <c r="P56" s="59"/>
      <c r="Q56" s="60"/>
    </row>
    <row r="57" spans="1:17" s="4" customFormat="1" ht="28.9" customHeight="1" x14ac:dyDescent="0.25">
      <c r="A57" s="104"/>
      <c r="B57" s="115"/>
      <c r="C57" s="141"/>
      <c r="D57" s="57" t="s">
        <v>62</v>
      </c>
      <c r="E57" s="150"/>
      <c r="F57" s="73">
        <v>3200</v>
      </c>
      <c r="G57" s="72">
        <v>3500</v>
      </c>
      <c r="H57" s="72">
        <v>4000</v>
      </c>
      <c r="I57" s="72">
        <v>4000</v>
      </c>
      <c r="J57" s="71">
        <f t="shared" si="0"/>
        <v>14700</v>
      </c>
      <c r="K57" s="143"/>
      <c r="L57" s="63"/>
      <c r="M57" s="21"/>
      <c r="N57" s="23"/>
      <c r="O57" s="58"/>
      <c r="P57" s="59"/>
      <c r="Q57" s="60"/>
    </row>
    <row r="58" spans="1:17" s="4" customFormat="1" ht="28.9" customHeight="1" x14ac:dyDescent="0.25">
      <c r="A58" s="104"/>
      <c r="B58" s="115"/>
      <c r="C58" s="134" t="s">
        <v>66</v>
      </c>
      <c r="D58" s="57" t="s">
        <v>64</v>
      </c>
      <c r="E58" s="126" t="s">
        <v>87</v>
      </c>
      <c r="F58" s="62">
        <v>200</v>
      </c>
      <c r="G58" s="71">
        <v>300</v>
      </c>
      <c r="H58" s="71">
        <v>200</v>
      </c>
      <c r="I58" s="71">
        <v>100</v>
      </c>
      <c r="J58" s="71">
        <f t="shared" si="0"/>
        <v>800</v>
      </c>
      <c r="K58" s="137">
        <f>SUM(J58:J59)</f>
        <v>2900</v>
      </c>
      <c r="L58" s="63"/>
      <c r="M58" s="21"/>
      <c r="N58" s="23"/>
      <c r="O58" s="58"/>
      <c r="P58" s="59"/>
      <c r="Q58" s="60"/>
    </row>
    <row r="59" spans="1:17" s="4" customFormat="1" ht="28.9" customHeight="1" x14ac:dyDescent="0.25">
      <c r="A59" s="104"/>
      <c r="B59" s="115"/>
      <c r="C59" s="141"/>
      <c r="D59" s="57" t="s">
        <v>65</v>
      </c>
      <c r="E59" s="150"/>
      <c r="F59" s="62">
        <v>600</v>
      </c>
      <c r="G59" s="71">
        <v>500</v>
      </c>
      <c r="H59" s="71">
        <v>500</v>
      </c>
      <c r="I59" s="71">
        <v>500</v>
      </c>
      <c r="J59" s="71">
        <f t="shared" si="0"/>
        <v>2100</v>
      </c>
      <c r="K59" s="143"/>
      <c r="L59" s="63"/>
      <c r="M59" s="21"/>
      <c r="N59" s="23"/>
      <c r="O59" s="58"/>
      <c r="P59" s="59"/>
      <c r="Q59" s="60"/>
    </row>
    <row r="60" spans="1:17" s="4" customFormat="1" ht="28.9" customHeight="1" x14ac:dyDescent="0.25">
      <c r="A60" s="104"/>
      <c r="B60" s="115"/>
      <c r="C60" s="134" t="s">
        <v>71</v>
      </c>
      <c r="D60" s="57" t="s">
        <v>67</v>
      </c>
      <c r="E60" s="126" t="s">
        <v>88</v>
      </c>
      <c r="F60" s="62"/>
      <c r="G60" s="71">
        <v>200</v>
      </c>
      <c r="H60" s="71">
        <v>250</v>
      </c>
      <c r="I60" s="71">
        <v>300</v>
      </c>
      <c r="J60" s="71">
        <f t="shared" si="0"/>
        <v>750</v>
      </c>
      <c r="K60" s="137">
        <f>SUM(J60:J63)</f>
        <v>9470</v>
      </c>
      <c r="L60" s="63"/>
      <c r="M60" s="21"/>
      <c r="N60" s="23"/>
      <c r="O60" s="58"/>
      <c r="P60" s="59"/>
      <c r="Q60" s="60"/>
    </row>
    <row r="61" spans="1:17" s="4" customFormat="1" ht="28.9" customHeight="1" x14ac:dyDescent="0.25">
      <c r="A61" s="104"/>
      <c r="B61" s="115"/>
      <c r="C61" s="135"/>
      <c r="D61" s="57" t="s">
        <v>68</v>
      </c>
      <c r="E61" s="127"/>
      <c r="F61" s="73">
        <v>2300</v>
      </c>
      <c r="G61" s="72">
        <v>1900</v>
      </c>
      <c r="H61" s="72">
        <v>2100</v>
      </c>
      <c r="I61" s="72">
        <v>2100</v>
      </c>
      <c r="J61" s="71">
        <f t="shared" si="0"/>
        <v>8400</v>
      </c>
      <c r="K61" s="138"/>
      <c r="L61" s="63"/>
      <c r="M61" s="21"/>
      <c r="N61" s="23"/>
      <c r="O61" s="58"/>
      <c r="P61" s="59"/>
      <c r="Q61" s="60"/>
    </row>
    <row r="62" spans="1:17" s="4" customFormat="1" ht="28.9" customHeight="1" x14ac:dyDescent="0.25">
      <c r="A62" s="104"/>
      <c r="B62" s="115"/>
      <c r="C62" s="135"/>
      <c r="D62" s="57" t="s">
        <v>69</v>
      </c>
      <c r="E62" s="127"/>
      <c r="F62" s="62"/>
      <c r="G62" s="71"/>
      <c r="H62" s="71">
        <v>60</v>
      </c>
      <c r="I62" s="71">
        <v>50</v>
      </c>
      <c r="J62" s="71">
        <f t="shared" si="0"/>
        <v>110</v>
      </c>
      <c r="K62" s="138"/>
      <c r="L62" s="63"/>
      <c r="M62" s="21"/>
      <c r="N62" s="23"/>
      <c r="O62" s="58"/>
      <c r="P62" s="59"/>
      <c r="Q62" s="60"/>
    </row>
    <row r="63" spans="1:17" s="4" customFormat="1" ht="28.9" customHeight="1" x14ac:dyDescent="0.25">
      <c r="A63" s="104"/>
      <c r="B63" s="115"/>
      <c r="C63" s="141"/>
      <c r="D63" s="57" t="s">
        <v>70</v>
      </c>
      <c r="E63" s="150"/>
      <c r="F63" s="62"/>
      <c r="G63" s="71">
        <v>150</v>
      </c>
      <c r="H63" s="71">
        <v>60</v>
      </c>
      <c r="I63" s="71"/>
      <c r="J63" s="71">
        <f t="shared" si="0"/>
        <v>210</v>
      </c>
      <c r="K63" s="143"/>
      <c r="L63" s="63"/>
      <c r="M63" s="21"/>
      <c r="N63" s="23"/>
      <c r="O63" s="58"/>
      <c r="P63" s="59"/>
      <c r="Q63" s="60"/>
    </row>
    <row r="64" spans="1:17" s="4" customFormat="1" ht="28.9" customHeight="1" x14ac:dyDescent="0.25">
      <c r="A64" s="104"/>
      <c r="B64" s="115"/>
      <c r="C64" s="62" t="s">
        <v>73</v>
      </c>
      <c r="D64" s="57" t="s">
        <v>72</v>
      </c>
      <c r="E64" s="53" t="s">
        <v>89</v>
      </c>
      <c r="F64" s="62">
        <v>500</v>
      </c>
      <c r="G64" s="71">
        <v>500</v>
      </c>
      <c r="H64" s="71">
        <v>450</v>
      </c>
      <c r="I64" s="71">
        <v>350</v>
      </c>
      <c r="J64" s="71">
        <f t="shared" si="0"/>
        <v>1800</v>
      </c>
      <c r="K64" s="71">
        <f>SUM(J64)</f>
        <v>1800</v>
      </c>
      <c r="L64" s="63"/>
      <c r="M64" s="21"/>
      <c r="N64" s="23"/>
      <c r="O64" s="58"/>
      <c r="P64" s="59"/>
      <c r="Q64" s="60"/>
    </row>
    <row r="65" spans="1:17" s="4" customFormat="1" ht="51" customHeight="1" x14ac:dyDescent="0.25">
      <c r="A65" s="104"/>
      <c r="B65" s="115"/>
      <c r="C65" s="134" t="s">
        <v>94</v>
      </c>
      <c r="D65" s="57" t="s">
        <v>75</v>
      </c>
      <c r="E65" s="53"/>
      <c r="F65" s="73">
        <v>1100</v>
      </c>
      <c r="G65" s="72">
        <v>1200</v>
      </c>
      <c r="H65" s="71">
        <v>800</v>
      </c>
      <c r="I65" s="71">
        <v>800</v>
      </c>
      <c r="J65" s="71">
        <f t="shared" si="0"/>
        <v>3900</v>
      </c>
      <c r="K65" s="137">
        <f>SUM(J64:J66)</f>
        <v>7200</v>
      </c>
      <c r="L65" s="63"/>
      <c r="M65" s="21"/>
      <c r="N65" s="23"/>
      <c r="O65" s="58"/>
      <c r="P65" s="59"/>
      <c r="Q65" s="60"/>
    </row>
    <row r="66" spans="1:17" s="4" customFormat="1" ht="46.5" customHeight="1" x14ac:dyDescent="0.25">
      <c r="A66" s="104"/>
      <c r="B66" s="115"/>
      <c r="C66" s="141"/>
      <c r="D66" s="57" t="s">
        <v>74</v>
      </c>
      <c r="E66" s="53"/>
      <c r="F66" s="62">
        <v>300</v>
      </c>
      <c r="G66" s="71">
        <v>400</v>
      </c>
      <c r="H66" s="71">
        <v>400</v>
      </c>
      <c r="I66" s="71">
        <v>400</v>
      </c>
      <c r="J66" s="71">
        <f t="shared" si="0"/>
        <v>1500</v>
      </c>
      <c r="K66" s="143"/>
      <c r="L66" s="63"/>
      <c r="M66" s="21"/>
      <c r="N66" s="23"/>
      <c r="O66" s="58"/>
      <c r="P66" s="59"/>
      <c r="Q66" s="60"/>
    </row>
    <row r="67" spans="1:17" s="4" customFormat="1" ht="40.5" customHeight="1" x14ac:dyDescent="0.25">
      <c r="A67" s="104"/>
      <c r="B67" s="115"/>
      <c r="C67" s="134" t="s">
        <v>93</v>
      </c>
      <c r="D67" s="57" t="s">
        <v>76</v>
      </c>
      <c r="E67" s="126" t="s">
        <v>90</v>
      </c>
      <c r="F67" s="62">
        <v>600</v>
      </c>
      <c r="G67" s="71">
        <v>807</v>
      </c>
      <c r="H67" s="71">
        <v>770</v>
      </c>
      <c r="I67" s="71">
        <v>742</v>
      </c>
      <c r="J67" s="71">
        <f t="shared" si="0"/>
        <v>2919</v>
      </c>
      <c r="K67" s="137">
        <f>SUM(J67:J70)</f>
        <v>5419</v>
      </c>
      <c r="L67" s="63"/>
      <c r="M67" s="21"/>
      <c r="N67" s="23"/>
      <c r="O67" s="58"/>
      <c r="P67" s="59"/>
      <c r="Q67" s="60"/>
    </row>
    <row r="68" spans="1:17" s="4" customFormat="1" ht="28.9" customHeight="1" x14ac:dyDescent="0.25">
      <c r="A68" s="104"/>
      <c r="B68" s="115"/>
      <c r="C68" s="135"/>
      <c r="D68" s="57" t="s">
        <v>77</v>
      </c>
      <c r="E68" s="127"/>
      <c r="F68" s="62">
        <v>450</v>
      </c>
      <c r="G68" s="71">
        <v>450</v>
      </c>
      <c r="H68" s="71">
        <v>250</v>
      </c>
      <c r="I68" s="71">
        <v>250</v>
      </c>
      <c r="J68" s="71">
        <f t="shared" si="0"/>
        <v>1400</v>
      </c>
      <c r="K68" s="138"/>
      <c r="L68" s="63"/>
      <c r="M68" s="21"/>
      <c r="N68" s="23"/>
      <c r="O68" s="58"/>
      <c r="P68" s="59"/>
      <c r="Q68" s="60"/>
    </row>
    <row r="69" spans="1:17" s="4" customFormat="1" ht="28.9" customHeight="1" x14ac:dyDescent="0.25">
      <c r="A69" s="104"/>
      <c r="B69" s="115"/>
      <c r="C69" s="135"/>
      <c r="D69" s="57" t="s">
        <v>78</v>
      </c>
      <c r="E69" s="127"/>
      <c r="F69" s="62">
        <v>200</v>
      </c>
      <c r="G69" s="71">
        <v>280</v>
      </c>
      <c r="H69" s="71">
        <v>180</v>
      </c>
      <c r="I69" s="71">
        <v>180</v>
      </c>
      <c r="J69" s="71">
        <f t="shared" si="0"/>
        <v>840</v>
      </c>
      <c r="K69" s="138"/>
      <c r="L69" s="63"/>
      <c r="M69" s="21"/>
      <c r="N69" s="23"/>
      <c r="O69" s="58"/>
      <c r="P69" s="59"/>
      <c r="Q69" s="60"/>
    </row>
    <row r="70" spans="1:17" s="4" customFormat="1" ht="28.9" customHeight="1" thickBot="1" x14ac:dyDescent="0.3">
      <c r="A70" s="105"/>
      <c r="B70" s="116"/>
      <c r="C70" s="136"/>
      <c r="D70" s="14" t="s">
        <v>79</v>
      </c>
      <c r="E70" s="128"/>
      <c r="F70" s="74">
        <v>100</v>
      </c>
      <c r="G70" s="75">
        <v>20</v>
      </c>
      <c r="H70" s="75">
        <v>60</v>
      </c>
      <c r="I70" s="75">
        <v>80</v>
      </c>
      <c r="J70" s="75">
        <f t="shared" si="0"/>
        <v>260</v>
      </c>
      <c r="K70" s="139"/>
      <c r="L70" s="76"/>
      <c r="M70" s="27"/>
      <c r="N70" s="28"/>
      <c r="O70" s="37"/>
      <c r="P70" s="9"/>
      <c r="Q70" s="17"/>
    </row>
  </sheetData>
  <mergeCells count="59">
    <mergeCell ref="E67:E70"/>
    <mergeCell ref="A1:Q1"/>
    <mergeCell ref="K65:K66"/>
    <mergeCell ref="K67:K70"/>
    <mergeCell ref="A37:L37"/>
    <mergeCell ref="K49:K52"/>
    <mergeCell ref="K53:K54"/>
    <mergeCell ref="K55:K57"/>
    <mergeCell ref="K58:K59"/>
    <mergeCell ref="K60:K63"/>
    <mergeCell ref="C67:C70"/>
    <mergeCell ref="C65:C66"/>
    <mergeCell ref="B39:B70"/>
    <mergeCell ref="A39:A70"/>
    <mergeCell ref="E39:E45"/>
    <mergeCell ref="E46:E47"/>
    <mergeCell ref="C60:C63"/>
    <mergeCell ref="E53:E54"/>
    <mergeCell ref="E55:E57"/>
    <mergeCell ref="E58:E59"/>
    <mergeCell ref="E60:E63"/>
    <mergeCell ref="C58:C59"/>
    <mergeCell ref="E49:E52"/>
    <mergeCell ref="C27:C28"/>
    <mergeCell ref="C49:C52"/>
    <mergeCell ref="C53:C54"/>
    <mergeCell ref="C55:C57"/>
    <mergeCell ref="M3:N3"/>
    <mergeCell ref="M6:M8"/>
    <mergeCell ref="N6:N8"/>
    <mergeCell ref="C39:C45"/>
    <mergeCell ref="C46:C47"/>
    <mergeCell ref="K39:K45"/>
    <mergeCell ref="K46:K47"/>
    <mergeCell ref="A9:L9"/>
    <mergeCell ref="B11:B12"/>
    <mergeCell ref="B13:B31"/>
    <mergeCell ref="B32:B36"/>
    <mergeCell ref="A11:A36"/>
    <mergeCell ref="C11:C12"/>
    <mergeCell ref="C13:C19"/>
    <mergeCell ref="C20:C23"/>
    <mergeCell ref="C24:C26"/>
    <mergeCell ref="B2:B3"/>
    <mergeCell ref="C29:C31"/>
    <mergeCell ref="C32:C36"/>
    <mergeCell ref="Q5:Q8"/>
    <mergeCell ref="A2:A3"/>
    <mergeCell ref="Q2:Q3"/>
    <mergeCell ref="A4:Q4"/>
    <mergeCell ref="A5:A8"/>
    <mergeCell ref="P5:P8"/>
    <mergeCell ref="C2:E2"/>
    <mergeCell ref="M2:O2"/>
    <mergeCell ref="F2:L2"/>
    <mergeCell ref="P2:P3"/>
    <mergeCell ref="B6:B8"/>
    <mergeCell ref="O6:O8"/>
    <mergeCell ref="E6:E8"/>
  </mergeCells>
  <pageMargins left="0.70866141732283472" right="0.70866141732283472" top="0.74803149606299213" bottom="0.74803149606299213" header="0.31496062992125984" footer="0.31496062992125984"/>
  <pageSetup scale="28" fitToHeight="2" orientation="landscape" r:id="rId1"/>
  <rowBreaks count="1" manualBreakCount="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Inst. Planificación</vt:lpstr>
      <vt:lpstr>'Inst. Planificación'!Títulos_a_imprimir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Eder</dc:creator>
  <cp:lastModifiedBy>Daniel Fernando Gonzalez Peña</cp:lastModifiedBy>
  <cp:lastPrinted>2018-01-18T15:39:58Z</cp:lastPrinted>
  <dcterms:created xsi:type="dcterms:W3CDTF">2011-09-26T22:06:26Z</dcterms:created>
  <dcterms:modified xsi:type="dcterms:W3CDTF">2018-01-18T16:19:42Z</dcterms:modified>
</cp:coreProperties>
</file>